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6"/>
  <workbookPr/>
  <mc:AlternateContent xmlns:mc="http://schemas.openxmlformats.org/markup-compatibility/2006">
    <mc:Choice Requires="x15">
      <x15ac:absPath xmlns:x15ac="http://schemas.microsoft.com/office/spreadsheetml/2010/11/ac" url="C:\Users\dianaf.leon\Documents\2026\CONTROL POLITICO 2026\PROPOSICIONES 2026\318-2026- IMG\"/>
    </mc:Choice>
  </mc:AlternateContent>
  <xr:revisionPtr revIDLastSave="0" documentId="8_{131F8194-91B9-4A7B-9BBE-2096FAA33682}" xr6:coauthVersionLast="47" xr6:coauthVersionMax="47" xr10:uidLastSave="{00000000-0000-0000-0000-000000000000}"/>
  <bookViews>
    <workbookView xWindow="0" yWindow="0" windowWidth="20490" windowHeight="7050" firstSheet="1" xr2:uid="{00000000-000D-0000-FFFF-FFFF00000000}"/>
  </bookViews>
  <sheets>
    <sheet name=" 2024 Tipo C" sheetId="1" r:id="rId1"/>
    <sheet name="2024 IMG" sheetId="4" r:id="rId2"/>
  </sheets>
  <definedNames>
    <definedName name="_xlnm._FilterDatabase" localSheetId="1" hidden="1">'2024 IMG'!$B$3:$C$23</definedName>
    <definedName name="_xlnm._FilterDatabase" localSheetId="0" hidden="1">' 2024 Tipo C'!$A$3:$N$25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1" l="1"/>
  <c r="F25" i="1"/>
  <c r="E25" i="1"/>
  <c r="D25" i="1"/>
  <c r="H24" i="4"/>
  <c r="G24" i="4"/>
  <c r="F24" i="4"/>
  <c r="E24" i="4"/>
</calcChain>
</file>

<file path=xl/sharedStrings.xml><?xml version="1.0" encoding="utf-8"?>
<sst xmlns="http://schemas.openxmlformats.org/spreadsheetml/2006/main" count="202" uniqueCount="168">
  <si>
    <t>SUBSIDIO TIPO C</t>
  </si>
  <si>
    <t>#</t>
  </si>
  <si>
    <t>Localidad</t>
  </si>
  <si>
    <t>Recurso asigando POAI 2024</t>
  </si>
  <si>
    <t xml:space="preserve">Recurso ejecutado </t>
  </si>
  <si>
    <t xml:space="preserve">Número de beneficiarios </t>
  </si>
  <si>
    <t>Valor Total Convenio en la vigencia bono + costos operativos</t>
  </si>
  <si>
    <t># CDP</t>
  </si>
  <si>
    <t># CRP</t>
  </si>
  <si>
    <t>Valor giro vigencia</t>
  </si>
  <si>
    <t>Brechas explicadas (por qué no se ejecutó o por qué quedó saldo)</t>
  </si>
  <si>
    <t>Usaquén</t>
  </si>
  <si>
    <t xml:space="preserve"> $ 2.443.758.130 </t>
  </si>
  <si>
    <t>1508
1226
1584</t>
  </si>
  <si>
    <t>218
1388
1740</t>
  </si>
  <si>
    <t xml:space="preserve">En el marco del convenio suscrito se dió pago a las transferencias monetarias y costos operativos de acuerdo con la meta propuesta y cubierta de manera mensual. El presupuesto adicional al asociado a esta meta corresponde a la contratación de profesionales de apoyo a la gestión del proyecto vigente para esa fecha y de acuerdo con los criterios y actividades en responsabilidad del fondo y establecidos tanto en el convenio como en los criterios de la SDIS. </t>
  </si>
  <si>
    <t>218
1226
1585</t>
  </si>
  <si>
    <t>217
1339
1741</t>
  </si>
  <si>
    <t>Chapinero</t>
  </si>
  <si>
    <t>Santa Fe</t>
  </si>
  <si>
    <t xml:space="preserve">Resolucion Gasto y Pago 002-2024 05 enero 2024        CDP N° 01 del 05 enero  2024  Resolucion Gasto y Pago 068-2024 del 02 de julio 2024  CDP N° 1188 del 26 de junio de 2024 Resolucion Costos Operativos 003del 05 enero 2024 CDP N° 2 del 05 de enero 2024 Resolucion Costos Operativos N° 068 del 02 de julio 2024 CDP 1173 del 25 de junio 2024 </t>
  </si>
  <si>
    <t>RP  N° 1- RP N° 2 - RP N° 1405  RP N° 1406</t>
  </si>
  <si>
    <t xml:space="preserve">En el marco del convenio suscrito entre la SDIS y Fondos de Desarrollo local se realizaron los pagos correspondientes a 2500 personas mayores beneficiadas del servicio y los costos operativos causados con Compensar y los pagos de talento humano y demas opraciones  que hacen parte de la prestacion del servicio,de esta manera se garantizo los pagos correspondientes a la vigencia 2024. </t>
  </si>
  <si>
    <t>San Cristobal</t>
  </si>
  <si>
    <t xml:space="preserve">	Resolución Gasto y Pago 042-2024 del 17 enero 2024 CDP No 959 del 17-01-2024   RP 675
	Resolución Gasto y Pago 418-2024 del 03 de julio 2024 CDP No 1700 del 28-06-2024 y RP 1925 del 28-06-2024
	Resolución Costos Operativos 176-2024 del 13 de marzo 2024 CDP No 1215 del 11-03-2024 y RP 1303 11-03-2024
	Resolución Costos Operativos 438-2024 del 23 de agosto 2024 CDP No 1784 del 13-08-2024 y RP 2070 13-08-2024
</t>
  </si>
  <si>
    <t xml:space="preserve">	RP 675
	RP 1925 del 28-06-2024
	RP 1303 11-03-2024
	RP 2070 13-08-2024
</t>
  </si>
  <si>
    <t>En el marco del convenio suscrito entre los Fondos de Desarrollo Local, la SDIS y Compensar, la no ejecución total de los recursos se debió principalmente a novedades administrativas y operativas asociadas a los beneficiarios, tales como fallecimientos, cambios en su situación sociofamiliar, bloqueos por reportes en los sistemas de verificación, documentación incompleta o no actualizada, y usuarios que no completaron el proceso de reclamación del subsidio. Estas circunstancias impidieron formalizar ciertas entregas dentro de los plazos establecidos, generando saldos sin ejecutar al cierre del año 2024.</t>
  </si>
  <si>
    <t>Usme</t>
  </si>
  <si>
    <t xml:space="preserve">73
75
989
990
1703
1704
</t>
  </si>
  <si>
    <t>74
75
1004
1005
2077
2078</t>
  </si>
  <si>
    <t>Es importante aclarar que a la fecha de dicha ejecución la actual administración actual no se encontraba vinculada, pero una vez verificada la información existente se evidencia que el valor ejecutado que incluye los bonos y los gastos operativos, es de $7.477.124.195 y el restante si se ejecutó, con los profesionales de apoyo a la gestión requeridos para la atención a la población y garantizar el normal desarrollo de las actividades establecidas, teniendo en cuenta los criterios del proyecto, establecidos por la Secretaría de Integración Social, dentor de los criterios de viablidad.</t>
  </si>
  <si>
    <t>Tunjuelito</t>
  </si>
  <si>
    <t>085 (15-01-2024) - 498705 Gasto y pago 
966 (05-03-2024) - 544833 Costos operativos 
1134 (02-07-2024) - 580115 Gasto y pago
1403 (17-09-2024) - 613897 Costos Operativos</t>
  </si>
  <si>
    <t>333 (24-01-2024) - 5000622720 Gasto y pago 
860 (11-03-2024) - 5000660542 Costos operativos 
1134 (03-07-2024) - 5000709996 Gasto y pago
1443 (17-09-2024) - 5000741036 Costos Operativos</t>
  </si>
  <si>
    <t>1. El convenio interadministrativo entre la secretaria distrital de integracion social y el FDL Tunjuelito No. 8424 , se enmarca en el proyecto de inversion 2809 de la alcaldia local de Tunjuelito,  componente subsidio Tipo C. Para este se destino un presupuesto general del cual se disperso recurso para pago de abonos economicos de las 2.265 personas mayores beneficiarias y los costos operativos causados por Compensar, asi como talento humano y demas que se requirieron para la prestacion del servicio.                                                                                                                                
         2. En la vigencia 2024 el subsidio tipo C no hacia parte de IMG, por lo cual la informacion suministrada corresponde exclusivamente a este componente.</t>
  </si>
  <si>
    <t>Bosa</t>
  </si>
  <si>
    <t xml:space="preserve"> $                            12.500.000.000</t>
  </si>
  <si>
    <t>$ 9.625.070.000</t>
  </si>
  <si>
    <t>$ 9.777.280.876</t>
  </si>
  <si>
    <t>Resolución No. 0003 DEL 3 DE ENERO DEL 2024 gasto y pago de apoyo económico (bonos)
Resolución No 0002 de 03 de enero 2024 CDP 02 gasto y pago de apoyo económico (bonos)
Resolución No 0286 03 de julio de 2024 CDP 1628 del 02 de julio de 2024, costos operativos
Resolución No 0287 del 03 de julio de 2024 CDP 1627 del 02 de julio de 2024 costos operativos</t>
  </si>
  <si>
    <t> </t>
  </si>
  <si>
    <t>$ 130.000</t>
  </si>
  <si>
    <t>1. El convenio interadministrativo entre la secretaria distrital de integracion social y el FDLB, se enmarca en el proyecto de inversion 1745 de la alcaldia local de Bosa,  componente subsidio Tipo C. Para este se destino un presupuesto general del cual se disperso recurso para pago de abonos economicos de las 6.170 personas mayores beneficiarias y los costos operativos causados por Compensar, asi como talento humano y demas que se requirieron para la prestacion del servicio.                                                                                                                                         2. En la vigencia 2024 el subsidio tipo C no hacia parte de IMG, por lo cual la informacion suministrada corresponde exclusivamente a este componente.</t>
  </si>
  <si>
    <t>Kennedy</t>
  </si>
  <si>
    <t xml:space="preserve"> $                         10.276.742.000</t>
  </si>
  <si>
    <t xml:space="preserve"> $                       9.591.399.069</t>
  </si>
  <si>
    <t>801 (23/01/2024) - 5000621464
802 (31/12/2024) - 5000621468
803 (23/01/2024) -5000621471
807 (23/01/2024) - 5000621484
808 (23/01/2024) - 512285
809 (23/01/2024) -512293
810 (23/01/2024) -512294
811 (23/01/2024) - 512295
812 (23/01/2024) - 512296
813 (23/01/2024) -512297
831 (23/01/2024) -512315
832 (23/01/2024) - 512316
2235 (26/02/2024) - 521967
2234 (1/03/2024) - 521959</t>
  </si>
  <si>
    <t>Procedimiento de pago de la Relación de Abono para la dispersión de los apoyos para las
personas mayores, lote de pago No. 174876 del 22 de abril de 2024.
2. Procedimiento pago de facturas de costos operativos, factura SD01 11365745 del 21 de abril de
2024 se gestiono de acuerdo con los lineamientos vigentes.
3. Procedimiento Lista de Priorización, ultima lista del mes de abril de 2024 de la cual se
ingresaron al programa de Subsidio C 25 personas mayores de acuerdo con la Resolución 122
de abril de 2024.
4. Procedimiento egresos e ingresos, con corte a 30 de abril de 2024 se realizaron 25 egresos y 25
ingresos de acuerdo con las resoluciones 121 y 122 de abril respectivamente.
5. Procedimiento Gestión de Informe Único
6. Procedimiento Saldos Altos
7. Procedimiento revisión informes como Apoyo a la Supervisión
8. Procedimiento respuestas derechos de petición.</t>
  </si>
  <si>
    <t>Fontibón</t>
  </si>
  <si>
    <t>$ 2.561.200.000</t>
  </si>
  <si>
    <t xml:space="preserve">Resolución Gasto y Pago 11-2024 del 18 enero 2024 CDP No. 857 del 18-01-2024 
Resolución Gasto y Pago 232-2024 del 04 de julio 2024 CDP No. 1300 del 05-07-2024 
Resolución Costos Operativos 291-2023 del 09 de octubre 2023 CDP No. 1374 del 06-10-2023                                                                                                                                                                                                                                                                                                                                                                                                          Resolución Costos Operativos 231-2024 del 04 de julio  2024 CDP No. 1299  del 05-07-2024
</t>
  </si>
  <si>
    <t xml:space="preserve">CDP No. 857 del 18-01-2024 – CRP No. 857
CDP No. 1300 del 05-07-2024- CRP No. 1557
CDP No. 1374 del 06-10-2023 – CRP No. 1384
CDP No. 1299 del 05-07-2024 – CRP No. 1558
</t>
  </si>
  <si>
    <t>En el marco del Convenio suscrito en la SDIS y el Fondo de Desarrollo Local de Fontibón, se realizaron los pagos correspondientes a 1.480 personas mayores beneficiarias del apoyo económico Tipo C, así como los costos operativos generados con Compensar. De esta manera, se garantizaron los pagos correspondientes a la vigencia 2024.</t>
  </si>
  <si>
    <t>Engativá</t>
  </si>
  <si>
    <t>836 (11-01-2024) - 0000491000 Costos operativos 
837 (11-01-2024) - 0000491002 Gasto y pago 
1520 (28-06-2024) - 0000580006 Costos operativos 
1519 (28-06-2024) - 0000580005 Gasto y pago</t>
  </si>
  <si>
    <t xml:space="preserve">841 (22-01-2024) - 5000618878 Costos operativos 
840 (22-01-2024) - 5000618873 Gasto y pago 
1545 (08-07-2024) - 5000710984 Costos operativos 
1544 (08-07-2024) - 5000710983 Gasto y pago </t>
  </si>
  <si>
    <t>Se fundamenta en la dinámica propia del servicio y en las variaciones permanentes en la condición de las personas beneficiarias. Factores como el egreso por fallecimiento, cambio de condición socioeconómica o traslado de territorio, así como la depuración periódica de bases de datos, generan saldos que no se ejecutan de manera continua. Por otro lado, para la operación del servicio se garantizó la contratación de diez (10) profesionales sociales, dos (2) de seguimiento, dos (2) tecnicos y un (1) coordinador, de conformidad con el anexo tecnico establecido por la Secretaria Distrital de Integración Social</t>
  </si>
  <si>
    <t>Suba</t>
  </si>
  <si>
    <t>1436 (09/07/2024) - 582535 Costos Operativos                                                                      
1138 (22/04/2024) - 563706 Gasto y pago
1419 (03/07/2024) - 579955 Gasto y pago</t>
  </si>
  <si>
    <t>1458 (10/07/2024) - 5000711528 Costos operativos                                                          1190 ( 03/05/2024) - 5000686001 Gasto y pago
1452 (05/07/2024) - 5000710620 Gasto y pago</t>
  </si>
  <si>
    <t>La proyección de $13.000.000.000 correspondía al cálculo de giro del apoyo económico tipo C hasta el mes de abril de 2025 teniendo en cuenta la continuidad del Convenio 4002 de 20211 con Compensar garantizando el recurso para la entrega del apoyo económico a las personas mayores. No obstante, por solicitud del nivel distrital, fue aprobada la prórroga del Convenio en mención hasta enero de 2025.  En consecuencia, los recursos adicionales no pudieron ser comprometidos ni girados, dado que solo era posible comprometer recursos hasta el mes de la vigencia de la prórroga del convenio, es decir, hasta enero de 2025. Lo anterior, incidió en la disminución del porcentaje de ejecución del Fondo de Desarrollo Local de Suba.</t>
  </si>
  <si>
    <t>Barrios Unidos</t>
  </si>
  <si>
    <t>428
429
939</t>
  </si>
  <si>
    <t>679
744
787</t>
  </si>
  <si>
    <t>Durante la vigencia 2024, se expidieron las resoluciones 012, 013 y 071 de 2024, mediante las cuales se garantizaron los recursos para el pago del apoyo económico subsidio tipo C y los costos operativos. El valor total de dichas resoluciones ascendió a $1.710.440.783, de los cuales se giraron efectivamente $1.633.156.562, registrándose un saldo sin girar de $77.284.221.
La diferencia entre el valor apropiado y el valor girado obedece a las siguientes razones:
1. Devolución de saldos por subsidios no cobrados (Res. 012 2024)
El valor programado para girar mensualmente correspondía a $136.500.000, calculado con base en el pago a 1.050 personas mayores beneficiarias. No obstante, por diversas razones —entre ellas el no cobro oportuno por parte del beneficiario y el fallecimiento de algunos participantes antes de las fechas de pago—, parte de los recursos fueron devueltos por COMPENSAR. Estos saldos devueltos explican en gran medida el monto sin ejecutar al cierre de la vigencia.
Durante los meses de junio, septiembre y diciembre, el pago se realizó únicamente a 1.049 personas mayores, dado que, en esos períodos, algunos beneficiarios ingresaron a centros de protección de la Secretaría Distrital de Integración Social (SDIS). Por cuanto el ingreso a dichos centros constituye un criterio de egreso del programa de apoyo económico, SDIS —entidad responsable de generar las relaciones de abono, documento soporte para la ejecución de los giros— excluyó a estas personas de las mencionadas relaciones, razón por la cual no se les realizó el pago correspondiente.
2 . Saldo a favor del Fondo — Resolución 071 de 2024
La resolución 071 de 2024 fue expedida para el pago de los costos operativos correspondientes a los meses de octubre, noviembre y diciembre de 2023. Una vez efectuados los pagos a que había lugar, el saldo restante quedó a favor del Fondo de Desarrollo Local, de conformidad con lo notificado por el área de presupuesto de la Alcaldía Local, situación que se encuentra debidamente soportada en el correo electrónico remitido por dicha dependencia, el cual se adjunta al presente documento.
3. Menor valor ejecutado en costos operativos
La resolución 013 de 2024 designó el presupuesto para el pago de costos operativos, cuyo monto fue determinado con base en una tabla elaborada por la Secretaría Distrital de Gobierno (SDG). Al momento de efectuar los pagos mensuales, se evidenció que los valores reales a cancelar eran inferiores a los proyectados en dicha tabla, generando un saldo adicional sin girar en este rubro.
Aclaración sobre la información presentada
En los cuadros que se presentan a continuación se relacionan únicamente los pagos realizados mes a mes con cargo a las resoluciones mencionadas. Los saldos devueltos por COMPENSAR correspondientes a los subsidios no cobrados no se incluyen en dichos cuadros, toda vez que esta información fue suministrada por el profesional de presupuesto de la Alcaldía Local mediante correo electrónico del 18 de junio de 2025, el cual también se adjunta para consulta.</t>
  </si>
  <si>
    <t>Teusaquillo</t>
  </si>
  <si>
    <t>$567.120.000</t>
  </si>
  <si>
    <t>466 (24-01-2024) - 514637 Gasto y pago 
465 (24-01-2024) - 514628 Costos operativos 
1127 (26-06-2024) - 579480 Gasto y pago</t>
  </si>
  <si>
    <t>543 (31-01-2024) - 5000720197 Gasto y pago
881 (17-05-2024) - 5000618873 Costos operativos  
1182 (05-08-2024) - 5000710984 Gasto y pago</t>
  </si>
  <si>
    <t>El saldo no ejecutado obedece a la variabilidad de los costos operativos del programa Subsidio Tipo C, los cuales dependen de la dinámica de la población beneficiaria (fallecimientos, traslados, reconocimiento de pensión e ingresos de nuevos beneficiarios). En este sentido, la ejecución se realiza conforme a la población efectivamente atendida, por lo que el recurso no ejecutado fue objeto de liberación, en cumplimiento de los principios de eficiencia, economía y la normatividad presupuestal vigente.</t>
  </si>
  <si>
    <t>Los Mártires</t>
  </si>
  <si>
    <t>$2.398.540.000</t>
  </si>
  <si>
    <t>Resolucion 006 del 2024 - CDP 425-Gasto y Pago         Resolucion 005 del 2024 - CDP 426 - Costos Operativos                                                          Resolucion 063 del 2024 - CDP 626 - Gasto y Pago                                              Resolucion 062 del 2024 - CDP 627- Costos Operativos</t>
  </si>
  <si>
    <t>Resolucion 006 del 2024 - CRP 422-Gasto y Pago                                 Resolucion 005 del 2024 - CRP 423-Costos Operativos          Resolucion 063 del 2024 - CRP  659- Gasto y Pago         Resolucion 062 del 2024 - CRP  660-Costo Operativos</t>
  </si>
  <si>
    <t xml:space="preserve">El convenio interadministrativo entre la Caja de compensacion familiar COMPENSAR y el Fondo de Desarrollo Local de los Mártires con No. 2068 y en articulacion con la Secretaria Distrital de Integracion Social,  en lo correspóndiente al componente subsidio Tipo C. Para este se destino un presupuesto general del cual se disperso el recurso para pago de abonos economicos de las 1.509 personas mayores beneficiarias y por otro lado los costos operativos que se requirieron para la correcta ejecucion del convenio. Dentro de las brechas presentadas por el saldo rechazado, se encuentran:                                                                                                                                                                                                                   1. Retiro Voluntario.
2. No Ubicación De La Persona Mayor En El Lugar De Residencia Registrada 
3. Ingreso A Servicios Sociales De La Sdis En Modalidad De Institucionalización De Larga Estancia O Permanente.
4. Fallecimiento Del Participante.
5. Traslado Del Lugar De Residencia De La Persona Mayor A Otro Municipio Aplica Para Todos Los Tipos De Apoyo Económico, Y Traslado De Localidad Para Apoyos Económico Tipo C.
6. Persona Mayor Que Se Encuentra Privada De La Libertad En Centro Penitenciario O Carcelario
7. Percibir Pensión O Subsidios Económicos De Carácter Permanente Del Nivel Distrital O Nacional.
8. Persona Mayor Que Vive Sola Y Sus Ingresos Superan El Medio (1/2) Smmlv O Persona Mayor Que Vive Con La Familia Y El Ingreso Familiar Por Persona Es Superior Medio (1/2) Smmlv.
             </t>
  </si>
  <si>
    <t>Antonio Nariño</t>
  </si>
  <si>
    <t>Puente Aranda</t>
  </si>
  <si>
    <t>$ 2.697.202.879</t>
  </si>
  <si>
    <t>649 - 1339 - 1340</t>
  </si>
  <si>
    <t>699 - 1378 - 1379</t>
  </si>
  <si>
    <t>Para la vigencia 2024, la ejecución presupuestal del Subsidio Tipo C estuvo sujeta a las variaciones operativas derivadas del comportamiento de la población beneficiaria. En desarrollo del programa se registraron novedades como fallecimientos, no cobros, traslados, egresos, retiros voluntarios, reconocimiento de pensión e ingresos de nuevos beneficiarios, situaciones que incidieron directamente en la liquidación y giro efectivo de los apoyos económicos.
Por lo anterior, el saldo no ejecutado corresponde a recursos que no fueron requeridos para la atención efectiva de la población objeto del subsidio, razón por la cual se procedió a su liberación, de conformidad con los principios de eficiencia y economía en la administración del gasto público, así como con la normatividad presupuestal vigente.</t>
  </si>
  <si>
    <t>La Candelaria</t>
  </si>
  <si>
    <t xml:space="preserve">   </t>
  </si>
  <si>
    <t>Rafael Uribe Uribe</t>
  </si>
  <si>
    <t xml:space="preserve">CDP 2 del 4 de enero de 2024
CDP 3 del 4 de enero de 2024
CDP 1109 del 27 de junio de 2024
CDP 1110 del 27 de junio de 2024
CDP 1528 del 17 de diciembre de 2024
CDP 1529 del 17 de diciembre de 2024
</t>
  </si>
  <si>
    <t xml:space="preserve">CRP 553 del 15 de enero de 2024
CRP 554 del 15 de enero de 2024
CRP 1085 del 10 de julio de 2024
CRP 1086 del 10 de julio de 2024
CRP 1600 del 27 de diciembre de 2024
CRP 1601 del 27 de diciembre de 2024
</t>
  </si>
  <si>
    <t xml:space="preserve">Las variaciones presentadas derivan de los costos operativos anuales, los cuales se gestionaron mediante proyecciones basadas en el flujo mensual de ingresos y egresos de los beneficiarios. Asimismo, influyeron los costos administrativos y operativos del servicio relacionados con la expedición y entrega de los dispositivos físicos (tarjetas) para el cobro del bono, cuyos valores presentan fluctuaciones mensuales., y beneficiarios que no completaron el proceso de reclamación del subsidio, entre otros. Sin embargo, el FDLRUU  hizo la liberación de saldos correspondientes y se encuentra al día con este proceso. </t>
  </si>
  <si>
    <t>Ciudad Bolivar</t>
  </si>
  <si>
    <t>1592 (31/01/2024) - $75.000.000 Costos Operativos (Febrero, Marzo, Abril, Mayo, Junio de 2024).                    1532 (31/01/2024) - $4.387.500.000 Gasto y Pago (Febrero, Marzo, Abril, Mayo, Junio de 2024).                                                     1973 (03/07/2024) - $105.000.000 - Costos Operativos (Julio 2024, Agosto 2024, Septiembre 2024, Octubre 2024, Diciembre 2024 y Enero 2025).                                                          1972 (07/03/2024) - $6.142.500.000 Gasto y Pago (Julio 2024, Agosto 2024, Septiembre 2024, Octubre 2024, Diciembre 2024 y Enero 2025).</t>
  </si>
  <si>
    <t>1680 (31/01/2024) - $75.000.000 Costos Operativos(Febrero, Marzo, Abril, Mayo, Junio de 2024). 1523 (31/01/2024) - $4.387.500.000 Gasto Y Pago(Febrero, Marzo, Abril, Mayo, Junio de 2024).                    2464 - (03/07/2024) - $105.000.000 - Costos Operativos(Julio 2024, Agosto 2024, Septiembre 2024, Octubre 2024, Diciembre 2024 y Enero 2025).                       2463 - (03/07/2024) - $6.142.500.000 Gasto y Pago (Julio 2024, Agosto 2024, Septiembre 2024, Octubre 2024, Diciembre 2024 y Enero 2025).</t>
  </si>
  <si>
    <t>Durante la vigencia 2024, en el marco de la ejecución del apoyo económico correspondiente al Subsidio tipo C, se presentaron diversas novedades propias de la operación del servicio, tales como fallecimientos, no cobros, traslados, egresos, retiros voluntarios y demás situaciones reportadas en el proceso de seguimiento a los beneficiarios. Estas condiciones incidieron directamente en la no ejecución total de los giros mensuales, generando brechas en el componente presupuestal frente a lo inicialmente programado. No obstante, dichas variaciones responden a dinámicas normales y esperadas dentro de la prestación del servicio.</t>
  </si>
  <si>
    <t>Sumapaz</t>
  </si>
  <si>
    <t>No. 2 del 12 de enero de 2024 - No 1117 del 5 d ejulio de 2024 - N0 3 del 18 de enero de 2024 y No 1118 del 5 de julio de 2024</t>
  </si>
  <si>
    <t>No 2 del 18 de enero de 2024 - N0 1210 del 5 de julio de 2024 - No 3 del 18 de enero de 2024 - No 1211 del 05 de julio de 2024</t>
  </si>
  <si>
    <t>Es necesario indicar que con el  valor asignado se garantizo el pago de los 305 beneficiarios  y las CPS  parte del proyecto, en acuerdo con las caracteristicas y dinamicas del territorio .</t>
  </si>
  <si>
    <t xml:space="preserve">INGRESO MINIMO GARANTIZADO </t>
  </si>
  <si>
    <t xml:space="preserve">Objeto Contrato </t>
  </si>
  <si>
    <t xml:space="preserve">Recurso Asignado POAI 2024 </t>
  </si>
  <si>
    <t xml:space="preserve">Recurso Ejecutado </t>
  </si>
  <si>
    <t>Aunar esfuerzos técnicos, administrativos, jurídicos y financieros 
entre la Secretaría Distrital de Integración Social y el Fondo de 
Desarrollo Local de Usaquén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Usaquén</t>
  </si>
  <si>
    <t xml:space="preserve">De acuerdo con la información brindada por integración social, se indica que los  giros no realizados se deben a la firma del convenio en el segundo semestre del año quedando solo 5 meses para la realización de las transferencias monetarias. </t>
  </si>
  <si>
    <t>Aunar esfuerzos técnicos, administrativos, jurídicos y financieros 
entre la Secretaría Distrital de Integración Social y el Fondo de 
Desarrollo Local de Usaquén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Chapinero</t>
  </si>
  <si>
    <t>Aunar esfuerzos técnicos, administrativos, jurídicos y financieros entre la Secretaría Distrital de Integración Social y el Fondo de Desarrollo Local de Santa Fé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Santa Fé.</t>
  </si>
  <si>
    <t>1028 del 30 de abril 2024</t>
  </si>
  <si>
    <t>1012 del 11 de abril 2024  --1266 del 20 de mayo  de 2024-  lote pago 0000191227 del 26 de agosto 2024</t>
  </si>
  <si>
    <t>Durante la vigencia 2024 se destinaron $2.000.000.000 para efectos del convenio IMG los cuales fueron ejecutados en su totalidad se garantizando el pago de trasferencias monetarias a sus beneficiarios.</t>
  </si>
  <si>
    <t>Aunar esfuerzos técnicos, administrativos, jurídicos y financieros entre la Secretaría Distrital de Integración Social y el Fondo de Desarrollo Local de San Cristóbal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San Cristóbal</t>
  </si>
  <si>
    <t>Los rechazos en los convenios de IMG se originan principalmente por inconsistencias técnicas entre las entidades bancarias y la base de datos de la Secretaría. Factores como la desactualización del número celular, bloqueos en billeteras digitales como Nequi o DaviPlata, y cambios en la clasificación del Sisbén, impiden que el recurso llegue efectivamente al ciudadano. Adicionalmente, se presenta el caso de hogares que, por falta de información o canales de comunicación efectivos, desconocen su calidad de beneficiarios, lo que dificulta que realicen los trámites de bancarización necesarios para reclamar el apoyo económico.</t>
  </si>
  <si>
    <t>Aunar esfuerzos técnicos, administrativos, jurídicos y financieros entre la Secretaría Distrital de Integración Social y el Fondo de Desarrollo Local de Usme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Usme.</t>
  </si>
  <si>
    <t>Es importante aclarar que a la fecha de dicha ejecución la actual administración no se encontraba, pero una vez verificada la información existente se evidencia que con el valor de $10.500.000.000 se cubrió la totalidad de la población establecida para recibir el beneficio, según la meta establecida en el POAI.
Es por ello que el valor restante correspondiente a $1.195.475.000 se trasladó a la meta de Subsidio Tipo C, dentro del mismo proyecto.</t>
  </si>
  <si>
    <t>Aunar esfuerzos técnicos, administrativos, jurídicos y financieros entre la Secretaría Distrital de Integración Social y el Fondo de Desarrollo Local de Tunjuelito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Tunjuelito.</t>
  </si>
  <si>
    <t>$1.301.000.000</t>
  </si>
  <si>
    <t>1242 (12-07-2024) - 585025</t>
  </si>
  <si>
    <t>1269 (23-07-2024) - 5000714916</t>
  </si>
  <si>
    <t>Teniendo en cuenta, que el valor aportado en dinero por parte del FDL de Tunjuelito fue de $1.301.000.000 y al validar las transacciones exitosas por valor de $ 1.300.930.000 al cierre del convenio. Quedaron unos recursos sin ejecución por valor de $70.000 teniendo en cuenta los recursos no ordenados y los rechazos presentados durante la vigencia del convenio. Estos recursos fueron reincorporados al FDL una vez se surtieron todos los procesos necesarios ante la Secretaria Distrital De Hacienda.</t>
  </si>
  <si>
    <t>Aunar esfuerzos técnicos, administrativos, jurídicos y financieros entre la Secretaría Distrital de Integración Social y el Fondo de Desarrollo Local de Tunjuelito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Bosa</t>
  </si>
  <si>
    <t>13,669,109,000</t>
  </si>
  <si>
    <t>29.721 Hogares</t>
  </si>
  <si>
    <t>El saldo no ejecutado fue de  $ 2780891000 y corresponde a rechazos transaccionales y recursos no ejecutados durante la vigencia, estos riubros fueron reintegrados al FDLB.</t>
  </si>
  <si>
    <t>Aunar esfuerzos técnicos, administrativos, jurídicos y financieros entre la Secretaría Distrital de Integración Social y el Fondo de Desarrollo Local de Kennedy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Kennedy.</t>
  </si>
  <si>
    <t xml:space="preserve"> $               16.800.000.000</t>
  </si>
  <si>
    <t xml:space="preserve"> $                     16.762.620.000</t>
  </si>
  <si>
    <t>3044 (26.06.2024) - 0000579490</t>
  </si>
  <si>
    <t>2916 -(04.10.2024) -5000747747</t>
  </si>
  <si>
    <t xml:space="preserve"> $            3.722.612.000,00</t>
  </si>
  <si>
    <t>Teniendo en cuenta, que el valor aportado en dinero por parte del FDL de Kennedy fue de $3.722.612.000 y al validar las transacciones exitosas por valor de $905.075.000 al cierre del convenio, quedaron unos recursos sin ejecución por valor de $ $2.817.537.000 teniendo en cuenta los recursos no ordenados y los rechazos presentados durante la vigencia del onvenio. Estos recursos fueron reincorporados al FDL una vez se surtieron todos los procesos necesarios ante la Secretaria Distrital De Hacienda.</t>
  </si>
  <si>
    <t>Aunar esfuerzos técnicos, administrativos, jurídicos y financieros entre la Secretaría Distrital de Integración Social y el Fondo de Desarrollo Local de Kennedy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Fontibón</t>
  </si>
  <si>
    <t>Aunar esfuerzos técnicos, administrativos, jurídicos y financieros entre la Secretaría Distrital de Integración Social y el Fondo de Desarrollo Local de Engativá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Engativá.</t>
  </si>
  <si>
    <t xml:space="preserve">1671 (02-08-2024) - 0000598173 </t>
  </si>
  <si>
    <t>1819  (04-09-2024) - 5000735295</t>
  </si>
  <si>
    <t>Teniendo en cuenta, que el valor aportado en dinero por parte del FDL de Engativá fue de $3.500.000.000 y al validar las transacciones exitosas por valor de $3.153.438.000 al cierre del convenio, quedaron unos recursos sin ejecución por valor de $346.562.000 teniendo en cuenta los recursos no ordenados y los rechazos presentados durante la vigencia del onvenio. Estos recursos fueron reincorporados al FDL una vez se surtieron todos los procesos necesarios ante la Secretaria Distrital De Hacienda.</t>
  </si>
  <si>
    <t>Aunar esfuerzos técnicos, administrativos, jurídicos y financieros entre la Secretaria Distrital de Integración social y el Fondo de Desarrollo Local de Suba que permitan la disposición de los recursos necesarios para la dispersión de transferencias monetarias no condicionadas de la estrategia de Ingreso Garantizado dirigidas a los hogares pobres priorizados e identificados a través de la base maestra de la estrategia de IMG que corresponden a la Localidad de Suba. Sipse 116097. Se expide registro presupuestal mediante memorando 20246120007203 del 16 septiembre 2024.</t>
  </si>
  <si>
    <t>21.359 (dato final de cumplimiento reportado por SDIS el 2 de mayo de 2025)</t>
  </si>
  <si>
    <t xml:space="preserve">1606 (20/08/2024) - 604654 </t>
  </si>
  <si>
    <t>1715 (17/09/2024)- 5000740915</t>
  </si>
  <si>
    <t>El valor de la columna K corresponde al valor efectivamente girado por parte de la Secretaría Distrital de Integración Social a los beneficiarios de Ingreso Minimo Garantizado en la vigencia 2024, de tal manera que la Secretaría Distrital de Integración Social debia realizar la devolución al Fondo de Desarrollo Local de Suba un total de $1.849.544.000, los cuales ya fueron reintegrados a la Tesoreria Distrital en la vigencia 2025.</t>
  </si>
  <si>
    <t>Aunar esfuerzos técnicos, administrativos, jurídicos y financieros entre la Secretaría Distrital de Integración Social y el Fondo de Desarrollo Local de Barrios Unidos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Barrios Unidos.</t>
  </si>
  <si>
    <t xml:space="preserve">Durante la vigencia 2024, se destinaron $1.500.000.000 para efectos del convenio de IMG. Al respecto, en el informe final allegado por la SDIS, como entidad ejecutora, se señala que de los recursos iniciales se giraron efectivamente $829.846.000, con un saldo sin ejecutar por valor de $670.154.000. Al respecto, una vez efectuados los cierres correspondientes al estado de las transacciones de acuerdo con los mecanismos de pago establecidos para el pago de Transferencias Monetarias durante la vigencia 2024, se identificaron rechazos y anulaciones de pagos por cuentas no existentes o bloqueadas. Al respecto, estos recursos no ejecutados por valor de $670.154.000 fueron reintegrados al FDLBU y se incorporaron al presupuesto de la vigencia 2025.  </t>
  </si>
  <si>
    <t>Aunar esfuerzos técnicos, administrativos, jurídicos y financieros entre la Secretaría Distrital de Integración Social y el Fondo de Desarrollo Local de Teusaquillo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Teusaquillo</t>
  </si>
  <si>
    <t xml:space="preserve"> $                      437.000.000</t>
  </si>
  <si>
    <t xml:space="preserve"> $                            388.089.883</t>
  </si>
  <si>
    <t xml:space="preserve"> $                           388.089.883</t>
  </si>
  <si>
    <t xml:space="preserve"> $                     152.625.000</t>
  </si>
  <si>
    <t>Teniendo en cuenta que el valor aportado en dinero por parte del Fondo de Desarrollo Local de Teusaquillo ascendió a $388.089.883, y que al validar las transacciones exitosas se evidenció una ejecución por $152.625.000 al cierre del convenio, se identificó un saldo de $235.464.883 correspondiente a recursos no ejecutados. Lo anterior obedece a recursos que no fueron ordenados y a rechazos presentados durante la vigencia del convenio. En consecuencia, dichos recursos fueron reincorporados al Fondo de Desarrollo Local, una vez surtidos los procedimientos administrativos y financieros correspondientes ante la Secretaría Distrital de Hacienda.</t>
  </si>
  <si>
    <t>Aunar esfuerzos técnicos, administrativos, jurídicos y financieros entre la Secretaría Distrital de Integración Social y el Fondo de Desarrollo Local de Teusaquillo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Los Márrires.</t>
  </si>
  <si>
    <t xml:space="preserve">$594.072.000 </t>
  </si>
  <si>
    <t>Durante la vigencia del años 2024 el Fondo de Desarrollo Local de Mártires transfirio $594.072.000 para el convenio 8406 y al validar las transacciones exitosas se evidenció una ejecución por $521.276.000 se identificó un saldo de $72.702.000 correspondiente a recursos no ejecutados por motivo de transacciones rechazadas, adicional a esto se presenta un saldo de $94.000 por recursos no comprometidos.                                                                                    Lo anterior obedece a recursos que no fueron comprometidos y a rechazos presentados durante la vigencia del convenio. En consecuencia, dichos recursos fueron reincorporados al Fondo de Desarrollo Local por la Secretaría Distrital de Hacienda.</t>
  </si>
  <si>
    <t xml:space="preserve">Aunar esfuerzos técnicos, administrativos, jurídicos y financieros entre la Secretaría Distrital de Integración Social y el Fondo de Desarrollo Local de Puente Aranda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Anntonio Nariño.
</t>
  </si>
  <si>
    <t xml:space="preserve">Aunar esfuerzos técnicos, administrativos, jurídicos y financieros entre la Secretaría Distrital de Integración Social y el Fondo de Desarrollo Local de Puente Aranda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Puente Aranda.
</t>
  </si>
  <si>
    <t>$                         3.947.813.311</t>
  </si>
  <si>
    <t>939 (30-04-2024)</t>
  </si>
  <si>
    <t>1112 (06-05-2024)</t>
  </si>
  <si>
    <t>$                    3.947.813.311</t>
  </si>
  <si>
    <t>Teniendo en cuenta, que el valor aportado en dinero por parte del FDL de Puente Aranda fue de $3.947.813.311 y al validar las transacciones exitosas al cierre del convenio, quedaron unos recursos sin ejecución, por tanto, se realizó un reembolso de los recursos no utilizados teniendo en cuenta que no se ejecutaron desde la SDIS no ordenados y los rechazos presentados durante la vigencia del convenio. Estos recursos fueron reincorporados al FDL una vez se surtieron todos los procesos necesarios ante la Secretaria Distrital De Hacienda.</t>
  </si>
  <si>
    <t xml:space="preserve">Aunar esfuerzos técnicos, administrativos, jurídicos y financieros entre la Secretaría Distrital de Integración Social y el Fondo de Desarrollo Local de Puente Aranda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La Candelaria.
</t>
  </si>
  <si>
    <t>Aunar esfuerzos técnicos, administrativos, jurídicos y financieros entre la secretaría distrital de integración social y el fondo de desarrollo local de rafael uribe uribe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rafael uribe uribe</t>
  </si>
  <si>
    <t>El valor asignado en el POAI para la meta de IMG  fue ejutado en su totalidad</t>
  </si>
  <si>
    <t>Aunar esfuerzos técnicos, administrativos, jurídicos y financieros entre la Secretaría Distrital de Integración Social y el Fondo de Desarrollo Local de Ciudad Bolívar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Ciudad Bolívar.”</t>
  </si>
  <si>
    <t>$19.601.541.839</t>
  </si>
  <si>
    <t>1941 de junio 26 de 2024</t>
  </si>
  <si>
    <t>2809 de julio 29 de 2024</t>
  </si>
  <si>
    <t>Con base en el seguimiento realizado al convenio No. 8430, correspondiente al periodo final y ultimo infrme por parte de SDIS comprendido entre el 1 y el 31 de diciembre de 2024, se concluye que el proyecto alcanzó un cumplimiento físico del 100%, evidenciando la ejecución total de las actividades programadas conforme a los objetivos establecidos desde su inicio en julio de 2024. No obstante, en el componente presupuestal se registra una ejecución del 82,52%, teniendo en cuenta los recursos no ordenados y los rechazos presentados durante la vigencia del convenio. Estos recursos deberán ser reincorporados al FDL una vez se surtan todos los procesos necesarios ante la Secretaria Distrital De Hacienda</t>
  </si>
  <si>
    <t>Aunar esfuerzos técnicos, administrativos, jurídicos y financieros entre la Secretaría Distrital de Integración Social y el Fondo de Desarrollo Local de Ciudad Bolívar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Sumapaz.</t>
  </si>
  <si>
    <t xml:space="preserve"> $                                                                   393.930.075</t>
  </si>
  <si>
    <t>1020 del 02 de mayo de 2024</t>
  </si>
  <si>
    <t>1136 del 28 de mayo de 202</t>
  </si>
  <si>
    <t xml:space="preserve"> $               393.930.075</t>
  </si>
  <si>
    <t>Es necesario indicar que con el  valor asignado se garantizo el giro al convenio  y las CPS  parte del proyecto, en acuerdo con las caracteristicas y dinamicas del territorio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</si>
</sst>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quot;$&quot;\ #,##0;[Red]\-&quot;$&quot;\ #,##0"/>
    <numFmt numFmtId="165" formatCode="_-&quot;$&quot;\ * #,##0.00_-;\-&quot;$&quot;\ * #,##0.00_-;_-&quot;$&quot;\ * &quot;-&quot;??_-;_-@_-"/>
    <numFmt numFmtId="166" formatCode="_-[$$-409]* #,##0_ ;_-[$$-409]* \-#,##0\ ;_-[$$-409]* &quot;-&quot;??_ ;_-@_ "/>
    <numFmt numFmtId="167" formatCode="_-&quot;$&quot;\ * #,##0_-;\-&quot;$&quot;\ * #,##0_-;_-&quot;$&quot;\ * &quot;-&quot;??_-;_-@_-"/>
    <numFmt numFmtId="168" formatCode="_-[$$-240A]\ * #,##0_-;\-[$$-240A]\ * #,##0_-;_-[$$-240A]\ * &quot;-&quot;??_-;_-@_-"/>
  </numFmts>
  <fonts count="12">
    <font>
      <sz val="11"/>
      <color theme="1"/>
      <name val="Calibri"/>
      <family val="2"/>
      <scheme val="minor"/>
    </font>
    <font>
      <sz val="11"/>
      <color rgb="FF000000"/>
      <name val="Garamond"/>
      <family val="1"/>
    </font>
    <font>
      <sz val="11"/>
      <color theme="1"/>
      <name val="Calibri"/>
      <family val="2"/>
      <scheme val="minor"/>
    </font>
    <font>
      <b/>
      <sz val="11"/>
      <color rgb="FFFFFFFF"/>
      <name val="Garamond"/>
      <family val="1"/>
    </font>
    <font>
      <b/>
      <sz val="11"/>
      <color theme="1"/>
      <name val="Garamond"/>
      <family val="1"/>
    </font>
    <font>
      <sz val="11"/>
      <color theme="1"/>
      <name val="Garamond"/>
      <family val="1"/>
    </font>
    <font>
      <b/>
      <sz val="11"/>
      <color theme="0"/>
      <name val="Garamond"/>
      <family val="1"/>
    </font>
    <font>
      <sz val="11"/>
      <color rgb="FF000000"/>
      <name val="Garamond"/>
      <charset val="1"/>
    </font>
    <font>
      <sz val="11"/>
      <color rgb="FF000000"/>
      <name val="Calibri"/>
    </font>
    <font>
      <sz val="12"/>
      <color theme="1"/>
      <name val="Aptos"/>
      <charset val="1"/>
    </font>
    <font>
      <sz val="11"/>
      <color rgb="FF000000"/>
      <name val="Calibri"/>
      <scheme val="minor"/>
    </font>
    <font>
      <sz val="11"/>
      <color rgb="FF000000"/>
      <name val="Garamond"/>
      <family val="1"/>
      <charset val="1"/>
    </font>
  </fonts>
  <fills count="8">
    <fill>
      <patternFill patternType="none"/>
    </fill>
    <fill>
      <patternFill patternType="gray125"/>
    </fill>
    <fill>
      <patternFill patternType="solid">
        <fgColor rgb="FFCC0000"/>
        <bgColor rgb="FFCC0000"/>
      </patternFill>
    </fill>
    <fill>
      <patternFill patternType="solid">
        <fgColor rgb="FFC00000"/>
        <bgColor indexed="64"/>
      </patternFill>
    </fill>
    <fill>
      <patternFill patternType="solid">
        <fgColor rgb="FFFF0000"/>
        <bgColor indexed="64"/>
      </patternFill>
    </fill>
    <fill>
      <patternFill patternType="solid">
        <fgColor theme="0"/>
        <bgColor indexed="64"/>
      </patternFill>
    </fill>
    <fill>
      <patternFill patternType="solid">
        <fgColor rgb="FFFFFFFF"/>
        <bgColor rgb="FF000000"/>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indexed="64"/>
      </right>
      <top/>
      <bottom style="thin">
        <color rgb="FF000000"/>
      </bottom>
      <diagonal/>
    </border>
    <border>
      <left/>
      <right/>
      <top style="thin">
        <color indexed="64"/>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diagonal/>
    </border>
  </borders>
  <cellStyleXfs count="2">
    <xf numFmtId="0" fontId="0" fillId="0" borderId="0"/>
    <xf numFmtId="165" fontId="2" fillId="0" borderId="0" applyFont="0" applyFill="0" applyBorder="0" applyAlignment="0" applyProtection="0"/>
  </cellStyleXfs>
  <cellXfs count="174">
    <xf numFmtId="0" fontId="0" fillId="0" borderId="0" xfId="0"/>
    <xf numFmtId="0" fontId="5" fillId="0" borderId="0" xfId="0" applyFont="1"/>
    <xf numFmtId="0" fontId="5" fillId="0" borderId="0" xfId="0" applyFont="1" applyAlignment="1">
      <alignment wrapText="1"/>
    </xf>
    <xf numFmtId="0" fontId="5" fillId="0" borderId="1" xfId="0" applyFont="1" applyBorder="1" applyAlignment="1">
      <alignment horizontal="center"/>
    </xf>
    <xf numFmtId="0" fontId="5" fillId="0" borderId="2" xfId="0" applyFont="1" applyBorder="1" applyAlignment="1">
      <alignment horizontal="center"/>
    </xf>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5" fillId="0" borderId="1" xfId="0" applyFont="1" applyBorder="1"/>
    <xf numFmtId="0" fontId="5" fillId="0" borderId="1"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6" fillId="3" borderId="1" xfId="0" applyFont="1" applyFill="1" applyBorder="1" applyAlignment="1">
      <alignment horizontal="center" vertical="center"/>
    </xf>
    <xf numFmtId="164" fontId="6" fillId="3" borderId="1" xfId="0" applyNumberFormat="1" applyFont="1" applyFill="1" applyBorder="1" applyAlignment="1">
      <alignment horizontal="center" vertical="center"/>
    </xf>
    <xf numFmtId="166" fontId="1" fillId="0" borderId="1" xfId="0" applyNumberFormat="1" applyFont="1" applyBorder="1" applyAlignment="1">
      <alignment horizontal="center" vertical="center"/>
    </xf>
    <xf numFmtId="166" fontId="1" fillId="0" borderId="3" xfId="0" applyNumberFormat="1" applyFont="1" applyBorder="1" applyAlignment="1">
      <alignment horizontal="center" vertical="center"/>
    </xf>
    <xf numFmtId="0" fontId="5" fillId="0" borderId="5" xfId="0" applyFont="1" applyBorder="1" applyAlignment="1">
      <alignment horizontal="center"/>
    </xf>
    <xf numFmtId="0" fontId="5" fillId="0" borderId="5" xfId="0" applyFont="1" applyBorder="1"/>
    <xf numFmtId="0" fontId="5" fillId="0" borderId="6" xfId="0" applyFont="1" applyBorder="1"/>
    <xf numFmtId="0" fontId="4" fillId="0" borderId="5" xfId="0" applyFont="1" applyBorder="1" applyAlignment="1">
      <alignment horizontal="center" vertical="center" wrapText="1"/>
    </xf>
    <xf numFmtId="167" fontId="5" fillId="0" borderId="5" xfId="1" applyNumberFormat="1" applyFont="1" applyBorder="1" applyAlignment="1">
      <alignment horizontal="center" vertical="center"/>
    </xf>
    <xf numFmtId="0" fontId="5" fillId="0" borderId="12" xfId="0" applyFont="1" applyBorder="1" applyAlignment="1">
      <alignment horizontal="center" vertical="center"/>
    </xf>
    <xf numFmtId="0" fontId="5" fillId="0" borderId="6" xfId="0" applyFont="1" applyBorder="1" applyAlignment="1">
      <alignment horizontal="center" vertical="center"/>
    </xf>
    <xf numFmtId="0" fontId="6" fillId="3" borderId="2" xfId="0" applyFont="1" applyFill="1" applyBorder="1" applyAlignment="1">
      <alignment horizontal="center" vertical="center"/>
    </xf>
    <xf numFmtId="0" fontId="6" fillId="3" borderId="1" xfId="0" applyFont="1" applyFill="1" applyBorder="1" applyAlignment="1">
      <alignment horizontal="center" vertical="center" wrapText="1"/>
    </xf>
    <xf numFmtId="0" fontId="3" fillId="2" borderId="1" xfId="0" applyFont="1" applyFill="1" applyBorder="1" applyAlignment="1">
      <alignment vertical="center"/>
    </xf>
    <xf numFmtId="0" fontId="5" fillId="0" borderId="3" xfId="0" applyFont="1" applyBorder="1" applyAlignment="1">
      <alignment horizontal="center" vertical="center"/>
    </xf>
    <xf numFmtId="0" fontId="5" fillId="0" borderId="13" xfId="0" applyFont="1" applyBorder="1" applyAlignment="1">
      <alignment horizontal="center" vertical="center"/>
    </xf>
    <xf numFmtId="0" fontId="5" fillId="0" borderId="7" xfId="0" applyFont="1" applyBorder="1" applyAlignment="1">
      <alignment horizontal="center" vertical="center"/>
    </xf>
    <xf numFmtId="164" fontId="5" fillId="0" borderId="6" xfId="0" applyNumberFormat="1" applyFont="1" applyBorder="1" applyAlignment="1">
      <alignment horizontal="center" vertical="center"/>
    </xf>
    <xf numFmtId="3" fontId="1" fillId="0" borderId="5" xfId="0" applyNumberFormat="1" applyFont="1" applyBorder="1"/>
    <xf numFmtId="0" fontId="1" fillId="0" borderId="12" xfId="0" applyFont="1" applyBorder="1"/>
    <xf numFmtId="0" fontId="1" fillId="0" borderId="14" xfId="0" applyFont="1" applyBorder="1"/>
    <xf numFmtId="0" fontId="1" fillId="0" borderId="6" xfId="0" applyFont="1" applyBorder="1"/>
    <xf numFmtId="0" fontId="1" fillId="0" borderId="1" xfId="0" applyFont="1" applyBorder="1" applyAlignment="1">
      <alignment wrapText="1"/>
    </xf>
    <xf numFmtId="0" fontId="1" fillId="0" borderId="17" xfId="0" applyFont="1" applyBorder="1" applyAlignment="1">
      <alignment wrapText="1"/>
    </xf>
    <xf numFmtId="0" fontId="1" fillId="0" borderId="5" xfId="0" applyFont="1" applyBorder="1"/>
    <xf numFmtId="0" fontId="5" fillId="0" borderId="9" xfId="0" applyFont="1" applyBorder="1" applyAlignment="1">
      <alignment horizontal="center" vertical="center"/>
    </xf>
    <xf numFmtId="0" fontId="5" fillId="0" borderId="17" xfId="0" applyFont="1" applyBorder="1" applyAlignment="1">
      <alignment horizontal="center" vertical="center"/>
    </xf>
    <xf numFmtId="0" fontId="6" fillId="3" borderId="10" xfId="0" applyFont="1" applyFill="1" applyBorder="1" applyAlignment="1">
      <alignment horizontal="center" vertical="center" wrapText="1"/>
    </xf>
    <xf numFmtId="0" fontId="5" fillId="0" borderId="1" xfId="0" applyFont="1" applyBorder="1" applyAlignment="1">
      <alignment vertical="center" wrapText="1"/>
    </xf>
    <xf numFmtId="0" fontId="5" fillId="0" borderId="12" xfId="0" applyFont="1" applyBorder="1" applyAlignment="1">
      <alignment horizontal="left" vertical="center" wrapText="1"/>
    </xf>
    <xf numFmtId="0" fontId="5" fillId="0" borderId="1" xfId="0" applyFont="1" applyBorder="1" applyAlignment="1">
      <alignment horizontal="left" vertical="center" wrapText="1"/>
    </xf>
    <xf numFmtId="0" fontId="5" fillId="0" borderId="12" xfId="0" applyFont="1" applyBorder="1" applyAlignment="1">
      <alignment horizontal="left" vertical="center"/>
    </xf>
    <xf numFmtId="0" fontId="5" fillId="0" borderId="5" xfId="0" applyFont="1" applyBorder="1" applyAlignment="1">
      <alignment horizontal="left" vertical="center"/>
    </xf>
    <xf numFmtId="0" fontId="1" fillId="0" borderId="5" xfId="0" applyFont="1" applyBorder="1" applyAlignment="1">
      <alignment horizontal="center" vertical="center"/>
    </xf>
    <xf numFmtId="0" fontId="5" fillId="0" borderId="5" xfId="0" applyFont="1" applyBorder="1" applyAlignment="1">
      <alignment wrapText="1"/>
    </xf>
    <xf numFmtId="0" fontId="5" fillId="0" borderId="6" xfId="0" applyFont="1" applyBorder="1" applyAlignment="1">
      <alignment wrapText="1"/>
    </xf>
    <xf numFmtId="3" fontId="5" fillId="0" borderId="6" xfId="0" applyNumberFormat="1" applyFont="1" applyBorder="1" applyAlignment="1">
      <alignment horizontal="center" vertical="center"/>
    </xf>
    <xf numFmtId="0" fontId="5" fillId="0" borderId="1" xfId="0" applyFont="1" applyBorder="1" applyAlignment="1">
      <alignment horizontal="center" vertical="center" wrapText="1"/>
    </xf>
    <xf numFmtId="168" fontId="7" fillId="0" borderId="0" xfId="0" applyNumberFormat="1" applyFont="1" applyAlignment="1">
      <alignment vertical="center"/>
    </xf>
    <xf numFmtId="167" fontId="5" fillId="0" borderId="5" xfId="1" applyNumberFormat="1" applyFont="1" applyBorder="1" applyAlignment="1">
      <alignment vertical="center"/>
    </xf>
    <xf numFmtId="0" fontId="5" fillId="0" borderId="1" xfId="0" applyFont="1" applyBorder="1" applyAlignment="1">
      <alignment vertical="center"/>
    </xf>
    <xf numFmtId="0" fontId="5" fillId="0" borderId="2" xfId="0" applyFont="1" applyBorder="1" applyAlignment="1">
      <alignment vertical="center"/>
    </xf>
    <xf numFmtId="0" fontId="5" fillId="0" borderId="5" xfId="0" applyFont="1" applyBorder="1" applyAlignment="1">
      <alignment vertical="center"/>
    </xf>
    <xf numFmtId="0" fontId="5" fillId="0" borderId="5" xfId="0" applyFont="1" applyBorder="1" applyAlignment="1">
      <alignment vertical="center" wrapText="1"/>
    </xf>
    <xf numFmtId="0" fontId="5" fillId="0" borderId="6" xfId="0" applyFont="1" applyBorder="1" applyAlignment="1">
      <alignment vertical="center" wrapText="1"/>
    </xf>
    <xf numFmtId="0" fontId="5" fillId="0" borderId="0" xfId="0" applyFont="1" applyAlignment="1">
      <alignment vertical="center"/>
    </xf>
    <xf numFmtId="167" fontId="5" fillId="0" borderId="5" xfId="0" applyNumberFormat="1" applyFont="1" applyBorder="1" applyAlignment="1">
      <alignment horizont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5" xfId="0" applyFont="1" applyBorder="1" applyAlignment="1">
      <alignment horizontal="center" vertical="center" wrapText="1"/>
    </xf>
    <xf numFmtId="3" fontId="5" fillId="0" borderId="5" xfId="0" applyNumberFormat="1" applyFont="1" applyBorder="1" applyAlignment="1">
      <alignment horizontal="center"/>
    </xf>
    <xf numFmtId="0" fontId="1" fillId="0" borderId="1" xfId="0" applyFont="1" applyBorder="1"/>
    <xf numFmtId="0" fontId="1" fillId="0" borderId="17" xfId="0" applyFont="1" applyBorder="1"/>
    <xf numFmtId="0" fontId="1" fillId="0" borderId="23" xfId="0" applyFont="1" applyBorder="1"/>
    <xf numFmtId="0" fontId="1" fillId="0" borderId="2" xfId="0" applyFont="1" applyBorder="1"/>
    <xf numFmtId="3" fontId="8" fillId="0" borderId="0" xfId="0" applyNumberFormat="1" applyFont="1"/>
    <xf numFmtId="0" fontId="1" fillId="0" borderId="5" xfId="0" applyFont="1" applyBorder="1" applyAlignment="1">
      <alignment wrapText="1"/>
    </xf>
    <xf numFmtId="0" fontId="1" fillId="0" borderId="12" xfId="0" applyFont="1" applyBorder="1" applyAlignment="1">
      <alignment wrapText="1"/>
    </xf>
    <xf numFmtId="0" fontId="5" fillId="0" borderId="1" xfId="0" applyFont="1" applyBorder="1" applyAlignment="1">
      <alignment horizontal="left" vertical="top" wrapText="1"/>
    </xf>
    <xf numFmtId="43" fontId="5" fillId="0" borderId="8" xfId="0" applyNumberFormat="1" applyFont="1" applyBorder="1" applyAlignment="1">
      <alignment horizontal="center" vertical="center"/>
    </xf>
    <xf numFmtId="43" fontId="1" fillId="0" borderId="5" xfId="0" applyNumberFormat="1" applyFont="1" applyBorder="1" applyAlignment="1">
      <alignment horizontal="center" vertical="center"/>
    </xf>
    <xf numFmtId="43" fontId="5" fillId="0" borderId="5" xfId="0" applyNumberFormat="1" applyFont="1" applyBorder="1" applyAlignment="1">
      <alignment horizontal="center" vertical="center"/>
    </xf>
    <xf numFmtId="0" fontId="5" fillId="0" borderId="6" xfId="0" applyFont="1" applyBorder="1" applyAlignment="1">
      <alignment horizontal="center" wrapText="1"/>
    </xf>
    <xf numFmtId="0" fontId="5" fillId="0" borderId="1" xfId="0" applyFont="1" applyBorder="1" applyAlignment="1">
      <alignment vertical="top" wrapText="1"/>
    </xf>
    <xf numFmtId="0" fontId="5" fillId="0" borderId="2" xfId="0" applyFont="1" applyBorder="1" applyAlignment="1">
      <alignment vertical="top" wrapText="1"/>
    </xf>
    <xf numFmtId="0" fontId="1" fillId="0" borderId="5" xfId="0" applyFont="1" applyBorder="1" applyAlignment="1">
      <alignment vertical="center"/>
    </xf>
    <xf numFmtId="0" fontId="5" fillId="0" borderId="3" xfId="0" applyFont="1" applyBorder="1" applyAlignment="1">
      <alignment wrapText="1"/>
    </xf>
    <xf numFmtId="0" fontId="10" fillId="0" borderId="5" xfId="0" applyFont="1" applyBorder="1" applyAlignment="1">
      <alignment wrapText="1"/>
    </xf>
    <xf numFmtId="0" fontId="5" fillId="0" borderId="8" xfId="0" applyFont="1" applyBorder="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3" xfId="0" applyFont="1" applyBorder="1" applyAlignment="1">
      <alignment horizontal="center" vertical="center"/>
    </xf>
    <xf numFmtId="0" fontId="1" fillId="0" borderId="12" xfId="0" applyFont="1" applyBorder="1" applyAlignment="1">
      <alignment horizontal="center" vertical="center"/>
    </xf>
    <xf numFmtId="0" fontId="5" fillId="4" borderId="1" xfId="0" applyFont="1" applyFill="1" applyBorder="1" applyAlignment="1">
      <alignment horizontal="center" vertical="center"/>
    </xf>
    <xf numFmtId="0" fontId="1" fillId="4" borderId="5" xfId="0" applyFont="1" applyFill="1" applyBorder="1"/>
    <xf numFmtId="0" fontId="5" fillId="4" borderId="17" xfId="0" applyFont="1" applyFill="1" applyBorder="1" applyAlignment="1">
      <alignment horizontal="center" vertical="center"/>
    </xf>
    <xf numFmtId="0" fontId="5" fillId="4" borderId="12"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6" xfId="0" applyFont="1" applyFill="1" applyBorder="1" applyAlignment="1">
      <alignment horizontal="center" vertical="center"/>
    </xf>
    <xf numFmtId="0" fontId="5" fillId="4" borderId="2" xfId="0" applyFont="1" applyFill="1" applyBorder="1" applyAlignment="1">
      <alignment horizontal="center" vertical="center"/>
    </xf>
    <xf numFmtId="0" fontId="5" fillId="5" borderId="0" xfId="0" applyFont="1" applyFill="1" applyAlignment="1">
      <alignment horizontal="center" vertical="center"/>
    </xf>
    <xf numFmtId="0" fontId="5" fillId="5" borderId="1"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2" xfId="0" applyFont="1" applyFill="1" applyBorder="1" applyAlignment="1">
      <alignment horizontal="center" vertical="center" wrapText="1"/>
    </xf>
    <xf numFmtId="166" fontId="1" fillId="5" borderId="1" xfId="0" applyNumberFormat="1" applyFont="1" applyFill="1" applyBorder="1" applyAlignment="1">
      <alignment horizontal="center" vertical="center"/>
    </xf>
    <xf numFmtId="166" fontId="1" fillId="5" borderId="3" xfId="0" applyNumberFormat="1" applyFont="1" applyFill="1" applyBorder="1" applyAlignment="1">
      <alignment horizontal="center" vertical="center"/>
    </xf>
    <xf numFmtId="0" fontId="5" fillId="5" borderId="12" xfId="0" applyFont="1" applyFill="1" applyBorder="1" applyAlignment="1">
      <alignment horizontal="center" vertical="center"/>
    </xf>
    <xf numFmtId="0" fontId="5" fillId="5" borderId="5" xfId="0" applyFont="1" applyFill="1" applyBorder="1" applyAlignment="1">
      <alignment horizontal="center" vertical="center"/>
    </xf>
    <xf numFmtId="3" fontId="1" fillId="5" borderId="5" xfId="0" applyNumberFormat="1" applyFont="1" applyFill="1" applyBorder="1" applyAlignment="1">
      <alignment vertical="center"/>
    </xf>
    <xf numFmtId="0" fontId="5" fillId="4" borderId="10" xfId="0" applyFont="1" applyFill="1" applyBorder="1" applyAlignment="1">
      <alignment horizontal="center" vertical="center"/>
    </xf>
    <xf numFmtId="0" fontId="5" fillId="4" borderId="11" xfId="0" applyFont="1" applyFill="1" applyBorder="1" applyAlignment="1">
      <alignment horizontal="center" vertical="center"/>
    </xf>
    <xf numFmtId="0" fontId="1" fillId="4" borderId="4" xfId="0" applyFont="1" applyFill="1" applyBorder="1"/>
    <xf numFmtId="0" fontId="1" fillId="6" borderId="5" xfId="0" applyFont="1" applyFill="1" applyBorder="1" applyAlignment="1">
      <alignment horizontal="center" vertical="center"/>
    </xf>
    <xf numFmtId="0" fontId="1" fillId="6" borderId="0" xfId="0" applyFont="1" applyFill="1" applyAlignment="1">
      <alignment horizontal="center" vertical="center"/>
    </xf>
    <xf numFmtId="0" fontId="1" fillId="6" borderId="6" xfId="0" applyFont="1" applyFill="1" applyBorder="1" applyAlignment="1">
      <alignment horizontal="center" vertical="center"/>
    </xf>
    <xf numFmtId="0" fontId="1" fillId="6" borderId="12"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5" fillId="0" borderId="6" xfId="0" applyFont="1" applyBorder="1" applyAlignment="1">
      <alignment horizontal="center"/>
    </xf>
    <xf numFmtId="0" fontId="5" fillId="0" borderId="1" xfId="0" applyFont="1" applyBorder="1" applyAlignment="1">
      <alignment horizontal="left" wrapText="1"/>
    </xf>
    <xf numFmtId="3" fontId="5" fillId="0" borderId="5" xfId="0" applyNumberFormat="1" applyFont="1" applyBorder="1" applyAlignment="1">
      <alignment horizontal="center" vertical="center"/>
    </xf>
    <xf numFmtId="166" fontId="5" fillId="0" borderId="25" xfId="0" applyNumberFormat="1" applyFont="1" applyBorder="1" applyAlignment="1">
      <alignment horizontal="center" vertical="center"/>
    </xf>
    <xf numFmtId="166" fontId="5" fillId="0" borderId="0" xfId="0" applyNumberFormat="1" applyFont="1" applyAlignment="1">
      <alignment horizontal="center" vertical="center"/>
    </xf>
    <xf numFmtId="168" fontId="1" fillId="0" borderId="5" xfId="0" applyNumberFormat="1" applyFont="1" applyBorder="1" applyAlignment="1">
      <alignment vertical="center"/>
    </xf>
    <xf numFmtId="3" fontId="5" fillId="0" borderId="1" xfId="0" applyNumberFormat="1" applyFont="1" applyBorder="1" applyAlignment="1">
      <alignment horizontal="center" vertical="center"/>
    </xf>
    <xf numFmtId="0" fontId="3" fillId="2" borderId="1" xfId="0" applyFont="1" applyFill="1" applyBorder="1" applyAlignment="1">
      <alignment horizontal="center" vertical="center"/>
    </xf>
    <xf numFmtId="0" fontId="1" fillId="0" borderId="14" xfId="0" applyFont="1" applyBorder="1" applyAlignment="1">
      <alignment wrapText="1"/>
    </xf>
    <xf numFmtId="0" fontId="3" fillId="2" borderId="1" xfId="0" applyFont="1" applyFill="1" applyBorder="1" applyAlignment="1">
      <alignment horizontal="center" vertical="center" wrapText="1"/>
    </xf>
    <xf numFmtId="0" fontId="0" fillId="0" borderId="0" xfId="0" applyAlignment="1">
      <alignment vertical="center" wrapText="1"/>
    </xf>
    <xf numFmtId="0" fontId="5" fillId="0" borderId="3" xfId="0" applyFont="1" applyBorder="1" applyAlignment="1">
      <alignment vertical="center" wrapText="1"/>
    </xf>
    <xf numFmtId="0" fontId="5" fillId="0" borderId="2" xfId="0" applyFont="1" applyBorder="1" applyAlignment="1">
      <alignment vertical="center" wrapText="1"/>
    </xf>
    <xf numFmtId="0" fontId="5" fillId="5" borderId="2" xfId="0" applyFont="1" applyFill="1" applyBorder="1" applyAlignment="1">
      <alignment vertical="center" wrapText="1"/>
    </xf>
    <xf numFmtId="0" fontId="1" fillId="0" borderId="2" xfId="0" applyFont="1" applyBorder="1" applyAlignment="1">
      <alignment vertical="center" wrapText="1"/>
    </xf>
    <xf numFmtId="0" fontId="5" fillId="0" borderId="10" xfId="0" applyFont="1" applyBorder="1" applyAlignment="1">
      <alignment vertical="top" wrapText="1"/>
    </xf>
    <xf numFmtId="0" fontId="5" fillId="0" borderId="3" xfId="0" applyFont="1" applyBorder="1" applyAlignment="1">
      <alignment vertical="top" wrapText="1"/>
    </xf>
    <xf numFmtId="0" fontId="1" fillId="4" borderId="5" xfId="0" applyFont="1" applyFill="1" applyBorder="1" applyAlignment="1">
      <alignment horizontal="center"/>
    </xf>
    <xf numFmtId="0" fontId="1" fillId="4" borderId="6" xfId="0" applyFont="1" applyFill="1" applyBorder="1"/>
    <xf numFmtId="0" fontId="5" fillId="4" borderId="1" xfId="0" applyFont="1" applyFill="1" applyBorder="1"/>
    <xf numFmtId="0" fontId="5" fillId="4" borderId="5" xfId="0" applyFont="1" applyFill="1" applyBorder="1" applyAlignment="1">
      <alignment horizontal="center"/>
    </xf>
    <xf numFmtId="0" fontId="1" fillId="4" borderId="14" xfId="0" applyFont="1" applyFill="1" applyBorder="1" applyAlignment="1">
      <alignment horizontal="center" vertical="center"/>
    </xf>
    <xf numFmtId="0" fontId="5" fillId="4" borderId="5" xfId="0" applyFont="1" applyFill="1" applyBorder="1"/>
    <xf numFmtId="0" fontId="5" fillId="4" borderId="6" xfId="0" applyFont="1" applyFill="1" applyBorder="1"/>
    <xf numFmtId="0" fontId="5" fillId="4" borderId="10" xfId="0" applyFont="1" applyFill="1" applyBorder="1"/>
    <xf numFmtId="166" fontId="1" fillId="0" borderId="4" xfId="0" applyNumberFormat="1" applyFont="1" applyBorder="1" applyAlignment="1">
      <alignment horizontal="center" vertical="center"/>
    </xf>
    <xf numFmtId="0" fontId="5" fillId="0" borderId="11" xfId="0" applyFont="1" applyBorder="1" applyAlignment="1">
      <alignment horizontal="center" vertical="center"/>
    </xf>
    <xf numFmtId="0" fontId="1" fillId="0" borderId="15" xfId="0" applyFont="1" applyBorder="1" applyAlignment="1">
      <alignment wrapText="1"/>
    </xf>
    <xf numFmtId="0" fontId="1" fillId="0" borderId="16" xfId="0" applyFont="1" applyBorder="1"/>
    <xf numFmtId="0" fontId="11" fillId="0" borderId="5" xfId="0" applyFont="1" applyBorder="1" applyAlignment="1">
      <alignment wrapText="1"/>
    </xf>
    <xf numFmtId="0" fontId="5" fillId="4" borderId="1" xfId="0" applyFont="1" applyFill="1" applyBorder="1" applyAlignment="1">
      <alignment vertical="center"/>
    </xf>
    <xf numFmtId="0" fontId="5" fillId="5" borderId="1" xfId="0" applyFont="1" applyFill="1" applyBorder="1" applyAlignment="1">
      <alignment vertical="center" wrapText="1"/>
    </xf>
    <xf numFmtId="0" fontId="1" fillId="0" borderId="17" xfId="0" applyFont="1" applyBorder="1" applyAlignment="1">
      <alignment vertical="center" wrapText="1"/>
    </xf>
    <xf numFmtId="0" fontId="5" fillId="4" borderId="10" xfId="0" applyFont="1" applyFill="1" applyBorder="1" applyAlignment="1">
      <alignment vertical="center"/>
    </xf>
    <xf numFmtId="0" fontId="5" fillId="4" borderId="3" xfId="0" applyFont="1" applyFill="1" applyBorder="1" applyAlignment="1">
      <alignment vertical="center"/>
    </xf>
    <xf numFmtId="0" fontId="1" fillId="4" borderId="1" xfId="0" applyFont="1" applyFill="1" applyBorder="1" applyAlignment="1">
      <alignment horizontal="center" vertical="center"/>
    </xf>
    <xf numFmtId="0" fontId="5" fillId="4" borderId="2" xfId="0" applyFont="1" applyFill="1" applyBorder="1" applyAlignment="1">
      <alignment horizontal="center"/>
    </xf>
    <xf numFmtId="0" fontId="5" fillId="7" borderId="1" xfId="0" applyFont="1" applyFill="1" applyBorder="1" applyAlignment="1">
      <alignment vertical="center" wrapText="1"/>
    </xf>
    <xf numFmtId="164" fontId="5" fillId="4" borderId="6" xfId="0" applyNumberFormat="1" applyFont="1" applyFill="1" applyBorder="1" applyAlignment="1">
      <alignment horizontal="center" vertical="center"/>
    </xf>
    <xf numFmtId="0" fontId="9" fillId="4" borderId="5" xfId="0" applyFont="1" applyFill="1" applyBorder="1"/>
    <xf numFmtId="0" fontId="5" fillId="5" borderId="12" xfId="0" applyFont="1" applyFill="1" applyBorder="1" applyAlignment="1">
      <alignment horizontal="left" vertical="top" wrapText="1"/>
    </xf>
    <xf numFmtId="0" fontId="3" fillId="2" borderId="1" xfId="0" applyFont="1" applyFill="1" applyBorder="1" applyAlignment="1">
      <alignment horizontal="center" vertical="center"/>
    </xf>
    <xf numFmtId="0" fontId="5" fillId="0" borderId="10" xfId="0" applyFont="1" applyBorder="1" applyAlignment="1">
      <alignment horizontal="center" vertical="center"/>
    </xf>
    <xf numFmtId="0" fontId="5" fillId="0" borderId="3"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167" fontId="5" fillId="0" borderId="20" xfId="1" applyNumberFormat="1" applyFont="1" applyBorder="1" applyAlignment="1">
      <alignment horizontal="center" vertical="center"/>
    </xf>
    <xf numFmtId="167" fontId="5" fillId="0" borderId="7" xfId="1" applyNumberFormat="1" applyFont="1" applyBorder="1" applyAlignment="1">
      <alignment horizontal="center" vertical="center"/>
    </xf>
    <xf numFmtId="0" fontId="5" fillId="0" borderId="20" xfId="0" applyFont="1" applyBorder="1" applyAlignment="1">
      <alignment horizontal="center" vertical="center"/>
    </xf>
    <xf numFmtId="0" fontId="5" fillId="0" borderId="7" xfId="0" applyFont="1" applyBorder="1" applyAlignment="1">
      <alignment horizontal="center" vertical="center"/>
    </xf>
    <xf numFmtId="164" fontId="5" fillId="0" borderId="21" xfId="0" applyNumberFormat="1" applyFont="1" applyBorder="1" applyAlignment="1">
      <alignment horizontal="center" vertical="center"/>
    </xf>
    <xf numFmtId="164" fontId="5" fillId="0" borderId="22" xfId="0" applyNumberFormat="1" applyFont="1" applyBorder="1" applyAlignment="1">
      <alignment horizontal="center" vertical="center"/>
    </xf>
    <xf numFmtId="0" fontId="5" fillId="0" borderId="10" xfId="0" applyFont="1" applyBorder="1" applyAlignment="1">
      <alignment horizontal="left" wrapText="1"/>
    </xf>
    <xf numFmtId="0" fontId="5" fillId="0" borderId="3" xfId="0" applyFont="1" applyBorder="1" applyAlignment="1">
      <alignment horizontal="left" wrapText="1"/>
    </xf>
    <xf numFmtId="164" fontId="5" fillId="0" borderId="20" xfId="0" applyNumberFormat="1" applyFont="1" applyBorder="1" applyAlignment="1">
      <alignment horizontal="center" vertical="center"/>
    </xf>
    <xf numFmtId="164" fontId="5" fillId="0" borderId="7" xfId="0" applyNumberFormat="1" applyFont="1" applyBorder="1" applyAlignment="1">
      <alignment horizontal="center" vertical="center"/>
    </xf>
    <xf numFmtId="0" fontId="0" fillId="0" borderId="0" xfId="0" applyAlignment="1">
      <alignment horizontal="center" vertical="center"/>
    </xf>
    <xf numFmtId="0" fontId="5" fillId="5" borderId="6" xfId="0" applyFont="1" applyFill="1" applyBorder="1" applyAlignment="1">
      <alignment horizontal="center" vertical="center"/>
    </xf>
    <xf numFmtId="0" fontId="0" fillId="0" borderId="5" xfId="0" applyBorder="1" applyAlignment="1">
      <alignment horizontal="center" vertical="center"/>
    </xf>
    <xf numFmtId="0" fontId="1" fillId="0" borderId="16" xfId="0" applyFont="1" applyBorder="1" applyAlignment="1">
      <alignment horizontal="center" vertical="center"/>
    </xf>
    <xf numFmtId="0" fontId="5" fillId="4" borderId="8" xfId="0" applyFont="1" applyFill="1" applyBorder="1" applyAlignment="1">
      <alignment horizontal="center" vertical="center"/>
    </xf>
    <xf numFmtId="0" fontId="5" fillId="5" borderId="5" xfId="0" applyFont="1" applyFill="1" applyBorder="1" applyAlignment="1">
      <alignment horizontal="center" vertical="center" wrapText="1"/>
    </xf>
    <xf numFmtId="0" fontId="5" fillId="0" borderId="12" xfId="0" applyFont="1" applyBorder="1" applyAlignment="1">
      <alignment horizontal="center" vertical="center" wrapText="1"/>
    </xf>
    <xf numFmtId="0" fontId="1" fillId="6" borderId="1" xfId="0" applyFont="1" applyFill="1" applyBorder="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N25"/>
  <sheetViews>
    <sheetView tabSelected="1" zoomScale="70" zoomScaleNormal="70" workbookViewId="0">
      <pane ySplit="6" topLeftCell="A18" activePane="bottomLeft" state="frozen"/>
      <selection pane="bottomLeft" activeCell="L18" sqref="L18"/>
    </sheetView>
  </sheetViews>
  <sheetFormatPr defaultColWidth="13.7109375" defaultRowHeight="25.5" customHeight="1"/>
  <cols>
    <col min="1" max="1" width="1" style="1" customWidth="1"/>
    <col min="2" max="2" width="6" style="1" customWidth="1"/>
    <col min="3" max="3" width="13.42578125" style="1" customWidth="1"/>
    <col min="4" max="4" width="29.5703125" style="1" customWidth="1"/>
    <col min="5" max="5" width="21.42578125" style="1" customWidth="1"/>
    <col min="6" max="6" width="17.85546875" style="1" customWidth="1"/>
    <col min="7" max="7" width="26.85546875" style="1" customWidth="1"/>
    <col min="8" max="8" width="47.28515625" style="1" customWidth="1"/>
    <col min="9" max="9" width="48.5703125" style="1" customWidth="1"/>
    <col min="10" max="10" width="20" style="1" customWidth="1"/>
    <col min="11" max="11" width="79" style="1" customWidth="1"/>
    <col min="12" max="16384" width="13.7109375" style="1"/>
  </cols>
  <sheetData>
    <row r="2" spans="1:14" ht="25.5" customHeight="1">
      <c r="B2" s="151" t="s">
        <v>0</v>
      </c>
      <c r="C2" s="151"/>
      <c r="D2" s="151"/>
      <c r="E2" s="151"/>
      <c r="F2" s="151"/>
      <c r="G2" s="151"/>
      <c r="H2" s="151"/>
      <c r="I2" s="151"/>
      <c r="J2" s="151"/>
      <c r="K2" s="151"/>
    </row>
    <row r="3" spans="1:14" s="2" customFormat="1" ht="60" customHeight="1">
      <c r="B3" s="24" t="s">
        <v>1</v>
      </c>
      <c r="C3" s="24" t="s">
        <v>2</v>
      </c>
      <c r="D3" s="23" t="s">
        <v>3</v>
      </c>
      <c r="E3" s="23" t="s">
        <v>4</v>
      </c>
      <c r="F3" s="23" t="s">
        <v>5</v>
      </c>
      <c r="G3" s="23" t="s">
        <v>6</v>
      </c>
      <c r="H3" s="23" t="s">
        <v>7</v>
      </c>
      <c r="I3" s="23" t="s">
        <v>8</v>
      </c>
      <c r="J3" s="23" t="s">
        <v>9</v>
      </c>
      <c r="K3" s="23" t="s">
        <v>10</v>
      </c>
    </row>
    <row r="4" spans="1:14" s="2" customFormat="1" ht="30.75" customHeight="1">
      <c r="A4" s="1"/>
      <c r="B4" s="152">
        <v>1</v>
      </c>
      <c r="C4" s="154" t="s">
        <v>11</v>
      </c>
      <c r="D4" s="156">
        <v>3400000000</v>
      </c>
      <c r="E4" s="156">
        <v>2506416233</v>
      </c>
      <c r="F4" s="158">
        <v>1542</v>
      </c>
      <c r="G4" s="164" t="s">
        <v>12</v>
      </c>
      <c r="H4" s="59" t="s">
        <v>13</v>
      </c>
      <c r="I4" s="79" t="s">
        <v>14</v>
      </c>
      <c r="J4" s="160">
        <v>130000</v>
      </c>
      <c r="K4" s="162" t="s">
        <v>15</v>
      </c>
      <c r="L4" s="1"/>
      <c r="M4" s="1"/>
      <c r="N4" s="1"/>
    </row>
    <row r="5" spans="1:14" ht="47.25" hidden="1" customHeight="1">
      <c r="B5" s="153"/>
      <c r="C5" s="155"/>
      <c r="D5" s="157"/>
      <c r="E5" s="157"/>
      <c r="F5" s="159"/>
      <c r="G5" s="165"/>
      <c r="H5" s="59" t="s">
        <v>16</v>
      </c>
      <c r="I5" s="79" t="s">
        <v>17</v>
      </c>
      <c r="J5" s="161"/>
      <c r="K5" s="163"/>
    </row>
    <row r="6" spans="1:14" ht="63.75" customHeight="1">
      <c r="B6" s="3">
        <v>2</v>
      </c>
      <c r="C6" s="146" t="s">
        <v>18</v>
      </c>
      <c r="D6" s="19">
        <v>1400000000</v>
      </c>
      <c r="E6" s="19">
        <v>1256804000</v>
      </c>
      <c r="F6" s="15">
        <v>679</v>
      </c>
      <c r="G6" s="127"/>
      <c r="H6" s="87"/>
      <c r="I6" s="128"/>
      <c r="J6" s="28">
        <v>130000</v>
      </c>
      <c r="K6" s="129"/>
    </row>
    <row r="7" spans="1:14" ht="133.5" customHeight="1">
      <c r="B7" s="3">
        <v>3</v>
      </c>
      <c r="C7" s="4" t="s">
        <v>19</v>
      </c>
      <c r="D7" s="19">
        <v>5647000000</v>
      </c>
      <c r="E7" s="19">
        <v>4705297967</v>
      </c>
      <c r="F7" s="6">
        <v>2500</v>
      </c>
      <c r="G7" s="112">
        <v>3966000000</v>
      </c>
      <c r="H7" s="45" t="s">
        <v>20</v>
      </c>
      <c r="I7" s="110" t="s">
        <v>21</v>
      </c>
      <c r="J7" s="28">
        <v>130000</v>
      </c>
      <c r="K7" s="125" t="s">
        <v>22</v>
      </c>
    </row>
    <row r="8" spans="1:14" ht="136.5" customHeight="1">
      <c r="B8" s="3">
        <v>4</v>
      </c>
      <c r="C8" s="95" t="s">
        <v>23</v>
      </c>
      <c r="D8" s="19">
        <v>11421086000</v>
      </c>
      <c r="E8" s="19">
        <v>11728730000</v>
      </c>
      <c r="F8" s="6">
        <v>6250</v>
      </c>
      <c r="G8" s="19">
        <v>9906968786</v>
      </c>
      <c r="H8" s="150" t="s">
        <v>24</v>
      </c>
      <c r="I8" s="58" t="s">
        <v>25</v>
      </c>
      <c r="J8" s="28">
        <v>130000</v>
      </c>
      <c r="K8" s="54" t="s">
        <v>26</v>
      </c>
    </row>
    <row r="9" spans="1:14" ht="114.75" customHeight="1">
      <c r="B9" s="3">
        <v>5</v>
      </c>
      <c r="C9" s="4" t="s">
        <v>27</v>
      </c>
      <c r="D9" s="19">
        <v>9356380000</v>
      </c>
      <c r="E9" s="19">
        <v>8978990000</v>
      </c>
      <c r="F9" s="6">
        <v>4661</v>
      </c>
      <c r="G9" s="72">
        <v>7477124195</v>
      </c>
      <c r="H9" s="60" t="s">
        <v>28</v>
      </c>
      <c r="I9" s="73" t="s">
        <v>29</v>
      </c>
      <c r="J9" s="28">
        <v>130000</v>
      </c>
      <c r="K9" s="126" t="s">
        <v>30</v>
      </c>
    </row>
    <row r="10" spans="1:14" ht="192" customHeight="1">
      <c r="B10" s="3">
        <v>6</v>
      </c>
      <c r="C10" s="5" t="s">
        <v>31</v>
      </c>
      <c r="D10" s="19">
        <v>4100000000</v>
      </c>
      <c r="E10" s="113">
        <v>3353160000</v>
      </c>
      <c r="F10" s="6">
        <v>2265</v>
      </c>
      <c r="G10" s="113">
        <v>3353160000</v>
      </c>
      <c r="H10" s="40" t="s">
        <v>32</v>
      </c>
      <c r="I10" s="40" t="s">
        <v>33</v>
      </c>
      <c r="J10" s="28">
        <v>130000</v>
      </c>
      <c r="K10" s="109" t="s">
        <v>34</v>
      </c>
    </row>
    <row r="11" spans="1:14" ht="119.25" customHeight="1">
      <c r="B11" s="3">
        <v>7</v>
      </c>
      <c r="C11" s="92" t="s">
        <v>35</v>
      </c>
      <c r="D11" s="105" t="s">
        <v>36</v>
      </c>
      <c r="E11" s="106" t="s">
        <v>37</v>
      </c>
      <c r="F11" s="107">
        <v>6170</v>
      </c>
      <c r="G11" s="105" t="s">
        <v>38</v>
      </c>
      <c r="H11" s="108" t="s">
        <v>39</v>
      </c>
      <c r="I11" s="131" t="s">
        <v>40</v>
      </c>
      <c r="J11" s="107" t="s">
        <v>41</v>
      </c>
      <c r="K11" s="109" t="s">
        <v>42</v>
      </c>
    </row>
    <row r="12" spans="1:14" ht="238.5">
      <c r="B12" s="62">
        <v>8</v>
      </c>
      <c r="C12" s="64" t="s">
        <v>43</v>
      </c>
      <c r="D12" s="35" t="s">
        <v>44</v>
      </c>
      <c r="E12" s="30" t="s">
        <v>45</v>
      </c>
      <c r="F12" s="30">
        <v>5826</v>
      </c>
      <c r="G12" s="66">
        <v>10276742000</v>
      </c>
      <c r="H12" s="67" t="s">
        <v>46</v>
      </c>
      <c r="I12" s="68" t="s">
        <v>46</v>
      </c>
      <c r="J12" s="31" t="s">
        <v>41</v>
      </c>
      <c r="K12" s="33" t="s">
        <v>47</v>
      </c>
      <c r="N12" s="18"/>
    </row>
    <row r="13" spans="1:14" ht="134.25">
      <c r="B13" s="3">
        <v>9</v>
      </c>
      <c r="C13" s="4" t="s">
        <v>48</v>
      </c>
      <c r="D13" s="19">
        <v>2798706000</v>
      </c>
      <c r="E13" s="19">
        <v>2916796000</v>
      </c>
      <c r="F13" s="15">
        <v>1480</v>
      </c>
      <c r="G13" s="57" t="s">
        <v>49</v>
      </c>
      <c r="H13" s="45" t="s">
        <v>50</v>
      </c>
      <c r="I13" s="46" t="s">
        <v>51</v>
      </c>
      <c r="J13" s="28">
        <v>130000</v>
      </c>
      <c r="K13" s="111" t="s">
        <v>52</v>
      </c>
    </row>
    <row r="14" spans="1:14" ht="154.5" customHeight="1">
      <c r="B14" s="8">
        <v>10</v>
      </c>
      <c r="C14" s="5" t="s">
        <v>53</v>
      </c>
      <c r="D14" s="19">
        <v>7500000000</v>
      </c>
      <c r="E14" s="19">
        <v>6452012166</v>
      </c>
      <c r="F14" s="6">
        <v>3650</v>
      </c>
      <c r="G14" s="19">
        <v>5794000000</v>
      </c>
      <c r="H14" s="40" t="s">
        <v>54</v>
      </c>
      <c r="I14" s="40" t="s">
        <v>55</v>
      </c>
      <c r="J14" s="28">
        <v>130000</v>
      </c>
      <c r="K14" s="39" t="s">
        <v>56</v>
      </c>
    </row>
    <row r="15" spans="1:14" ht="132.75" customHeight="1">
      <c r="B15" s="8">
        <v>11</v>
      </c>
      <c r="C15" s="5" t="s">
        <v>57</v>
      </c>
      <c r="D15" s="19">
        <v>13000000000</v>
      </c>
      <c r="E15" s="19">
        <v>9241470838</v>
      </c>
      <c r="F15" s="6">
        <v>6630</v>
      </c>
      <c r="G15" s="19">
        <v>7869100000</v>
      </c>
      <c r="H15" s="54" t="s">
        <v>58</v>
      </c>
      <c r="I15" s="40" t="s">
        <v>59</v>
      </c>
      <c r="J15" s="28">
        <v>130000</v>
      </c>
      <c r="K15" s="74" t="s">
        <v>60</v>
      </c>
    </row>
    <row r="16" spans="1:14" ht="301.5" customHeight="1">
      <c r="A16" s="56"/>
      <c r="B16" s="8">
        <v>12</v>
      </c>
      <c r="C16" s="5" t="s">
        <v>61</v>
      </c>
      <c r="D16" s="19">
        <v>1979000000</v>
      </c>
      <c r="E16" s="19">
        <v>1867532183</v>
      </c>
      <c r="F16" s="6">
        <v>1050</v>
      </c>
      <c r="G16" s="19">
        <v>1710440783</v>
      </c>
      <c r="H16" s="60" t="s">
        <v>62</v>
      </c>
      <c r="I16" s="60" t="s">
        <v>63</v>
      </c>
      <c r="J16" s="28">
        <v>130000</v>
      </c>
      <c r="K16" s="69" t="s">
        <v>64</v>
      </c>
    </row>
    <row r="17" spans="1:12" s="56" customFormat="1" ht="95.25" customHeight="1">
      <c r="B17" s="8">
        <v>13</v>
      </c>
      <c r="C17" s="5" t="s">
        <v>65</v>
      </c>
      <c r="D17" s="19">
        <v>800000000</v>
      </c>
      <c r="E17" s="19">
        <v>750666667</v>
      </c>
      <c r="F17" s="6">
        <v>357</v>
      </c>
      <c r="G17" s="6" t="s">
        <v>66</v>
      </c>
      <c r="H17" s="40" t="s">
        <v>67</v>
      </c>
      <c r="I17" s="40" t="s">
        <v>68</v>
      </c>
      <c r="J17" s="28">
        <v>130000</v>
      </c>
      <c r="K17" s="39" t="s">
        <v>69</v>
      </c>
    </row>
    <row r="18" spans="1:12" ht="137.25" customHeight="1">
      <c r="B18" s="8">
        <v>14</v>
      </c>
      <c r="C18" s="95" t="s">
        <v>70</v>
      </c>
      <c r="D18" s="19">
        <v>2800000000</v>
      </c>
      <c r="E18" s="19">
        <v>2757290000</v>
      </c>
      <c r="F18" s="6">
        <v>1509</v>
      </c>
      <c r="G18" s="100" t="s">
        <v>71</v>
      </c>
      <c r="H18" s="171" t="s">
        <v>72</v>
      </c>
      <c r="I18" s="172" t="s">
        <v>73</v>
      </c>
      <c r="J18" s="28">
        <v>130000</v>
      </c>
      <c r="K18" s="173" t="s">
        <v>74</v>
      </c>
      <c r="L18" s="109"/>
    </row>
    <row r="19" spans="1:12" ht="25.5" customHeight="1">
      <c r="B19" s="3">
        <v>15</v>
      </c>
      <c r="C19" s="146" t="s">
        <v>75</v>
      </c>
      <c r="D19" s="19">
        <v>2114964000</v>
      </c>
      <c r="E19" s="19">
        <v>1367261889</v>
      </c>
      <c r="F19" s="15">
        <v>949</v>
      </c>
      <c r="G19" s="130"/>
      <c r="H19" s="132"/>
      <c r="I19" s="133"/>
      <c r="J19" s="28">
        <v>130000</v>
      </c>
      <c r="K19" s="134"/>
    </row>
    <row r="20" spans="1:12" ht="42.75" customHeight="1">
      <c r="B20" s="3">
        <v>16</v>
      </c>
      <c r="C20" s="4" t="s">
        <v>76</v>
      </c>
      <c r="D20" s="19">
        <v>3300000000</v>
      </c>
      <c r="E20" s="19">
        <v>2986606500</v>
      </c>
      <c r="F20" s="15">
        <v>1705</v>
      </c>
      <c r="G20" s="15" t="s">
        <v>77</v>
      </c>
      <c r="H20" s="16" t="s">
        <v>78</v>
      </c>
      <c r="I20" s="17" t="s">
        <v>79</v>
      </c>
      <c r="J20" s="28">
        <v>130000</v>
      </c>
      <c r="K20" s="78" t="s">
        <v>80</v>
      </c>
    </row>
    <row r="21" spans="1:12" ht="25.5" customHeight="1">
      <c r="B21" s="3">
        <v>17</v>
      </c>
      <c r="C21" s="146" t="s">
        <v>81</v>
      </c>
      <c r="D21" s="19">
        <v>1100000000</v>
      </c>
      <c r="E21" s="19">
        <v>978599352</v>
      </c>
      <c r="F21" s="15">
        <v>514</v>
      </c>
      <c r="G21" s="130"/>
      <c r="H21" s="132"/>
      <c r="I21" s="133"/>
      <c r="J21" s="148">
        <v>130000</v>
      </c>
      <c r="K21" s="149"/>
    </row>
    <row r="22" spans="1:12" ht="102" customHeight="1">
      <c r="A22" s="1" t="s">
        <v>82</v>
      </c>
      <c r="B22" s="3">
        <v>18</v>
      </c>
      <c r="C22" s="4" t="s">
        <v>83</v>
      </c>
      <c r="D22" s="19">
        <v>14119600000</v>
      </c>
      <c r="E22" s="19">
        <v>12341860000</v>
      </c>
      <c r="F22" s="15">
        <v>6500</v>
      </c>
      <c r="G22" s="61">
        <v>11203000000</v>
      </c>
      <c r="H22" s="45" t="s">
        <v>84</v>
      </c>
      <c r="I22" s="46" t="s">
        <v>85</v>
      </c>
      <c r="J22" s="28">
        <v>10275611801</v>
      </c>
      <c r="K22" s="77" t="s">
        <v>86</v>
      </c>
    </row>
    <row r="23" spans="1:12" s="56" customFormat="1" ht="150" customHeight="1">
      <c r="B23" s="51">
        <v>19</v>
      </c>
      <c r="C23" s="52" t="s">
        <v>87</v>
      </c>
      <c r="D23" s="50">
        <v>12842722000</v>
      </c>
      <c r="E23" s="50">
        <v>12350578969</v>
      </c>
      <c r="F23" s="53">
        <v>6750</v>
      </c>
      <c r="G23" s="49">
        <v>10710000000</v>
      </c>
      <c r="H23" s="54" t="s">
        <v>88</v>
      </c>
      <c r="I23" s="55" t="s">
        <v>89</v>
      </c>
      <c r="J23" s="28">
        <v>130000</v>
      </c>
      <c r="K23" s="39" t="s">
        <v>90</v>
      </c>
    </row>
    <row r="24" spans="1:12" ht="78" customHeight="1">
      <c r="B24" s="3">
        <v>20</v>
      </c>
      <c r="C24" s="4" t="s">
        <v>91</v>
      </c>
      <c r="D24" s="19">
        <v>892000000</v>
      </c>
      <c r="E24" s="19">
        <v>824060000</v>
      </c>
      <c r="F24" s="15">
        <v>305</v>
      </c>
      <c r="G24" s="29">
        <v>485300000</v>
      </c>
      <c r="H24" s="68" t="s">
        <v>92</v>
      </c>
      <c r="I24" s="118" t="s">
        <v>93</v>
      </c>
      <c r="J24" s="32" t="s">
        <v>41</v>
      </c>
      <c r="K24" s="33" t="s">
        <v>94</v>
      </c>
    </row>
    <row r="25" spans="1:12" ht="25.5" customHeight="1">
      <c r="B25" s="11"/>
      <c r="C25" s="11"/>
      <c r="D25" s="12">
        <f>SUM(D4:D24)</f>
        <v>98571458000</v>
      </c>
      <c r="E25" s="12">
        <f>SUM(E4:E24)</f>
        <v>87364132764</v>
      </c>
      <c r="F25" s="11">
        <f>SUM(F4:F24)</f>
        <v>61292</v>
      </c>
      <c r="G25" s="11">
        <f t="shared" ref="G25" si="0">SUM(G5:G24)</f>
        <v>72751835764</v>
      </c>
      <c r="H25" s="11"/>
      <c r="I25" s="11"/>
      <c r="J25" s="22"/>
      <c r="K25" s="7"/>
    </row>
  </sheetData>
  <mergeCells count="9">
    <mergeCell ref="B2:K2"/>
    <mergeCell ref="B4:B5"/>
    <mergeCell ref="C4:C5"/>
    <mergeCell ref="D4:D5"/>
    <mergeCell ref="E4:E5"/>
    <mergeCell ref="F4:F5"/>
    <mergeCell ref="J4:J5"/>
    <mergeCell ref="K4:K5"/>
    <mergeCell ref="G4:G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M24"/>
  <sheetViews>
    <sheetView zoomScale="70" zoomScaleNormal="70" workbookViewId="0">
      <pane ySplit="3" topLeftCell="E16" activePane="bottomLeft" state="frozen"/>
      <selection pane="bottomLeft" activeCell="I17" sqref="I17"/>
    </sheetView>
  </sheetViews>
  <sheetFormatPr defaultColWidth="10.85546875" defaultRowHeight="23.25" customHeight="1"/>
  <cols>
    <col min="1" max="1" width="3.5703125" style="9" customWidth="1"/>
    <col min="2" max="2" width="4.85546875" style="9" customWidth="1"/>
    <col min="3" max="3" width="27.5703125" style="9" customWidth="1"/>
    <col min="4" max="4" width="59.85546875" style="9" customWidth="1"/>
    <col min="5" max="5" width="24" style="9" customWidth="1"/>
    <col min="6" max="6" width="27.42578125" style="9" customWidth="1"/>
    <col min="7" max="7" width="21.5703125" style="9" bestFit="1" customWidth="1"/>
    <col min="8" max="8" width="26.42578125" style="9" customWidth="1"/>
    <col min="9" max="9" width="31.140625" style="9" customWidth="1"/>
    <col min="10" max="10" width="31.28515625" style="9" customWidth="1"/>
    <col min="11" max="11" width="23.5703125" style="9" customWidth="1"/>
    <col min="12" max="12" width="65.42578125" style="9" customWidth="1"/>
    <col min="13" max="16384" width="10.85546875" style="9"/>
  </cols>
  <sheetData>
    <row r="2" spans="1:13" ht="23.25" customHeight="1">
      <c r="B2" s="151" t="s">
        <v>95</v>
      </c>
      <c r="C2" s="151"/>
      <c r="D2" s="151"/>
      <c r="E2" s="151"/>
      <c r="F2" s="151"/>
      <c r="G2" s="151"/>
      <c r="H2" s="151"/>
      <c r="I2" s="151"/>
      <c r="J2" s="151"/>
      <c r="K2" s="151"/>
      <c r="L2" s="151"/>
    </row>
    <row r="3" spans="1:13" s="10" customFormat="1" ht="84.75" customHeight="1">
      <c r="B3" s="24" t="s">
        <v>1</v>
      </c>
      <c r="C3" s="117" t="s">
        <v>2</v>
      </c>
      <c r="D3" s="119" t="s">
        <v>96</v>
      </c>
      <c r="E3" s="23" t="s">
        <v>97</v>
      </c>
      <c r="F3" s="23" t="s">
        <v>98</v>
      </c>
      <c r="G3" s="23" t="s">
        <v>5</v>
      </c>
      <c r="H3" s="38" t="s">
        <v>6</v>
      </c>
      <c r="I3" s="23" t="s">
        <v>7</v>
      </c>
      <c r="J3" s="23" t="s">
        <v>8</v>
      </c>
      <c r="K3" s="23" t="s">
        <v>9</v>
      </c>
      <c r="L3" s="23" t="s">
        <v>10</v>
      </c>
    </row>
    <row r="4" spans="1:13" ht="126.75" customHeight="1">
      <c r="B4" s="8">
        <v>1</v>
      </c>
      <c r="C4" s="8" t="s">
        <v>11</v>
      </c>
      <c r="D4" s="39" t="s">
        <v>99</v>
      </c>
      <c r="E4" s="13">
        <v>7967000000</v>
      </c>
      <c r="F4" s="13">
        <v>8090032000</v>
      </c>
      <c r="G4" s="5">
        <v>9145</v>
      </c>
      <c r="H4" s="13">
        <v>7967000000</v>
      </c>
      <c r="I4" s="37">
        <v>1351</v>
      </c>
      <c r="J4" s="8">
        <v>1526</v>
      </c>
      <c r="K4" s="13">
        <v>7967000000</v>
      </c>
      <c r="L4" s="147" t="s">
        <v>100</v>
      </c>
    </row>
    <row r="5" spans="1:13" ht="129" customHeight="1">
      <c r="B5" s="8">
        <v>2</v>
      </c>
      <c r="C5" s="145" t="s">
        <v>18</v>
      </c>
      <c r="D5" s="39" t="s">
        <v>101</v>
      </c>
      <c r="E5" s="13">
        <v>2618000000</v>
      </c>
      <c r="F5" s="13">
        <v>2072868933</v>
      </c>
      <c r="G5" s="5">
        <v>720</v>
      </c>
      <c r="H5" s="87"/>
      <c r="I5" s="88"/>
      <c r="J5" s="86"/>
      <c r="K5" s="86"/>
      <c r="L5" s="140"/>
    </row>
    <row r="6" spans="1:13" ht="133.5" customHeight="1">
      <c r="B6" s="8">
        <v>3</v>
      </c>
      <c r="C6" s="8" t="s">
        <v>19</v>
      </c>
      <c r="D6" s="120" t="s">
        <v>102</v>
      </c>
      <c r="E6" s="13">
        <v>2000000000</v>
      </c>
      <c r="F6" s="13">
        <v>2000000000</v>
      </c>
      <c r="G6" s="5">
        <v>7086</v>
      </c>
      <c r="H6" s="115">
        <v>2000000000</v>
      </c>
      <c r="I6" s="37" t="s">
        <v>103</v>
      </c>
      <c r="J6" s="48" t="s">
        <v>104</v>
      </c>
      <c r="K6" s="116">
        <v>2000000000</v>
      </c>
      <c r="L6" s="39" t="s">
        <v>105</v>
      </c>
    </row>
    <row r="7" spans="1:13" ht="151.5" customHeight="1">
      <c r="B7" s="8">
        <v>4</v>
      </c>
      <c r="C7" s="8" t="s">
        <v>23</v>
      </c>
      <c r="D7" s="39" t="s">
        <v>106</v>
      </c>
      <c r="E7" s="13">
        <v>5986468000</v>
      </c>
      <c r="F7" s="13">
        <v>5986468000</v>
      </c>
      <c r="G7" s="5">
        <v>40122</v>
      </c>
      <c r="H7" s="13">
        <v>5986468000</v>
      </c>
      <c r="I7" s="37">
        <v>1724</v>
      </c>
      <c r="J7" s="8">
        <v>1940</v>
      </c>
      <c r="K7" s="13">
        <v>5986468000</v>
      </c>
      <c r="L7" s="39" t="s">
        <v>107</v>
      </c>
    </row>
    <row r="8" spans="1:13" ht="121.5" customHeight="1">
      <c r="B8" s="25">
        <v>5</v>
      </c>
      <c r="C8" s="25" t="s">
        <v>27</v>
      </c>
      <c r="D8" s="121" t="s">
        <v>108</v>
      </c>
      <c r="E8" s="14">
        <v>11695475000</v>
      </c>
      <c r="F8" s="14">
        <v>10500000000</v>
      </c>
      <c r="G8" s="36">
        <v>41290</v>
      </c>
      <c r="H8" s="71">
        <v>10500000000</v>
      </c>
      <c r="I8" s="26">
        <v>1683</v>
      </c>
      <c r="J8" s="27">
        <v>2114</v>
      </c>
      <c r="K8" s="70">
        <v>10500000000</v>
      </c>
      <c r="L8" s="121" t="s">
        <v>109</v>
      </c>
    </row>
    <row r="9" spans="1:13" ht="126.75" customHeight="1">
      <c r="B9" s="94">
        <v>6</v>
      </c>
      <c r="C9" s="94" t="s">
        <v>31</v>
      </c>
      <c r="D9" s="34" t="s">
        <v>110</v>
      </c>
      <c r="E9" s="14">
        <v>1301000000</v>
      </c>
      <c r="F9" s="14">
        <v>1300930000</v>
      </c>
      <c r="G9" s="95">
        <v>2265</v>
      </c>
      <c r="H9" s="71" t="s">
        <v>111</v>
      </c>
      <c r="I9" s="26" t="s">
        <v>112</v>
      </c>
      <c r="J9" s="27" t="s">
        <v>113</v>
      </c>
      <c r="K9" s="70" t="s">
        <v>111</v>
      </c>
      <c r="L9" s="33" t="s">
        <v>114</v>
      </c>
      <c r="M9" s="114"/>
    </row>
    <row r="10" spans="1:13" ht="122.25" customHeight="1">
      <c r="B10" s="8">
        <v>7</v>
      </c>
      <c r="C10" s="8" t="s">
        <v>35</v>
      </c>
      <c r="D10" s="34" t="s">
        <v>115</v>
      </c>
      <c r="E10" s="13">
        <v>16450000000</v>
      </c>
      <c r="F10" s="13" t="s">
        <v>116</v>
      </c>
      <c r="G10" s="5" t="s">
        <v>117</v>
      </c>
      <c r="H10" s="35">
        <v>16450000000</v>
      </c>
      <c r="I10" s="20">
        <v>1630</v>
      </c>
      <c r="J10" s="6">
        <v>1731</v>
      </c>
      <c r="K10" s="21" t="s">
        <v>116</v>
      </c>
      <c r="L10" s="39" t="s">
        <v>118</v>
      </c>
    </row>
    <row r="11" spans="1:13" ht="138.75" customHeight="1">
      <c r="B11" s="8">
        <v>8</v>
      </c>
      <c r="C11" s="62" t="s">
        <v>43</v>
      </c>
      <c r="D11" s="34" t="s">
        <v>119</v>
      </c>
      <c r="E11" s="63" t="s">
        <v>120</v>
      </c>
      <c r="F11" s="63" t="s">
        <v>121</v>
      </c>
      <c r="G11" s="64">
        <v>30833</v>
      </c>
      <c r="H11" s="65">
        <v>16720000000</v>
      </c>
      <c r="I11" s="65" t="s">
        <v>122</v>
      </c>
      <c r="J11" s="65" t="s">
        <v>123</v>
      </c>
      <c r="K11" s="65" t="s">
        <v>124</v>
      </c>
      <c r="L11" s="33" t="s">
        <v>125</v>
      </c>
    </row>
    <row r="12" spans="1:13" ht="151.5" customHeight="1">
      <c r="B12" s="86">
        <v>9</v>
      </c>
      <c r="C12" s="86" t="s">
        <v>48</v>
      </c>
      <c r="D12" s="34" t="s">
        <v>126</v>
      </c>
      <c r="E12" s="13">
        <v>4559505000</v>
      </c>
      <c r="F12" s="13">
        <v>4559505000</v>
      </c>
      <c r="G12" s="5">
        <v>6011</v>
      </c>
      <c r="H12" s="87"/>
      <c r="I12" s="89"/>
      <c r="J12" s="90"/>
      <c r="K12" s="91"/>
      <c r="L12" s="140"/>
    </row>
    <row r="13" spans="1:13" ht="130.5" customHeight="1">
      <c r="B13" s="8">
        <v>10</v>
      </c>
      <c r="C13" s="5" t="s">
        <v>53</v>
      </c>
      <c r="D13" s="122" t="s">
        <v>127</v>
      </c>
      <c r="E13" s="13">
        <v>3500000000</v>
      </c>
      <c r="F13" s="14">
        <v>3500000000</v>
      </c>
      <c r="G13" s="5">
        <v>30000</v>
      </c>
      <c r="H13" s="14">
        <v>3503204839</v>
      </c>
      <c r="I13" s="42" t="s">
        <v>128</v>
      </c>
      <c r="J13" s="43" t="s">
        <v>129</v>
      </c>
      <c r="K13" s="14">
        <v>3153438000</v>
      </c>
      <c r="L13" s="39" t="s">
        <v>130</v>
      </c>
    </row>
    <row r="14" spans="1:13" s="93" customFormat="1" ht="146.25" customHeight="1">
      <c r="B14" s="94">
        <v>11</v>
      </c>
      <c r="C14" s="95" t="s">
        <v>57</v>
      </c>
      <c r="D14" s="123" t="s">
        <v>131</v>
      </c>
      <c r="E14" s="97">
        <v>10500000000</v>
      </c>
      <c r="F14" s="98">
        <v>10500000000</v>
      </c>
      <c r="G14" s="96" t="s">
        <v>132</v>
      </c>
      <c r="H14" s="101">
        <v>10500000000</v>
      </c>
      <c r="I14" s="99" t="s">
        <v>133</v>
      </c>
      <c r="J14" s="100" t="s">
        <v>134</v>
      </c>
      <c r="K14" s="14">
        <v>8650456000</v>
      </c>
      <c r="L14" s="141" t="s">
        <v>135</v>
      </c>
    </row>
    <row r="15" spans="1:13" ht="179.25" customHeight="1">
      <c r="B15" s="8">
        <v>12</v>
      </c>
      <c r="C15" s="5" t="s">
        <v>61</v>
      </c>
      <c r="D15" s="75" t="s">
        <v>136</v>
      </c>
      <c r="E15" s="13">
        <v>1500000000</v>
      </c>
      <c r="F15" s="14">
        <v>1500000000</v>
      </c>
      <c r="G15" s="5">
        <v>1449</v>
      </c>
      <c r="H15" s="14">
        <v>1500000000</v>
      </c>
      <c r="I15" s="44">
        <v>1025</v>
      </c>
      <c r="J15" s="20">
        <v>937</v>
      </c>
      <c r="K15" s="14">
        <v>829846000</v>
      </c>
      <c r="L15" s="74" t="s">
        <v>137</v>
      </c>
    </row>
    <row r="16" spans="1:13" ht="198.75" customHeight="1">
      <c r="A16" s="80"/>
      <c r="B16" s="81">
        <v>13</v>
      </c>
      <c r="C16" s="82" t="s">
        <v>65</v>
      </c>
      <c r="D16" s="124" t="s">
        <v>138</v>
      </c>
      <c r="E16" s="81" t="s">
        <v>139</v>
      </c>
      <c r="F16" s="83" t="s">
        <v>140</v>
      </c>
      <c r="G16" s="82">
        <v>389</v>
      </c>
      <c r="H16" s="84" t="s">
        <v>141</v>
      </c>
      <c r="I16" s="85">
        <v>818</v>
      </c>
      <c r="J16" s="85">
        <v>883</v>
      </c>
      <c r="K16" s="169" t="s">
        <v>142</v>
      </c>
      <c r="L16" s="142" t="s">
        <v>143</v>
      </c>
    </row>
    <row r="17" spans="2:12" ht="129.75" customHeight="1">
      <c r="B17" s="94">
        <v>14</v>
      </c>
      <c r="C17" s="95" t="s">
        <v>70</v>
      </c>
      <c r="D17" s="124" t="s">
        <v>144</v>
      </c>
      <c r="E17" s="13">
        <v>676000000</v>
      </c>
      <c r="F17" s="14">
        <v>668552000</v>
      </c>
      <c r="G17" s="5">
        <v>4000</v>
      </c>
      <c r="H17" s="166" t="s">
        <v>145</v>
      </c>
      <c r="I17" s="100">
        <v>594</v>
      </c>
      <c r="J17" s="167">
        <v>689</v>
      </c>
      <c r="K17" s="168" t="s">
        <v>145</v>
      </c>
      <c r="L17" s="142" t="s">
        <v>146</v>
      </c>
    </row>
    <row r="18" spans="2:12" ht="136.5" customHeight="1">
      <c r="B18" s="86">
        <v>15</v>
      </c>
      <c r="C18" s="92" t="s">
        <v>75</v>
      </c>
      <c r="D18" s="122" t="s">
        <v>147</v>
      </c>
      <c r="E18" s="13">
        <v>2616986000</v>
      </c>
      <c r="F18" s="14">
        <v>2400794446</v>
      </c>
      <c r="G18" s="5">
        <v>5676</v>
      </c>
      <c r="H18" s="87"/>
      <c r="I18" s="89"/>
      <c r="J18" s="90"/>
      <c r="K18" s="170"/>
      <c r="L18" s="143"/>
    </row>
    <row r="19" spans="2:12" ht="143.25" customHeight="1">
      <c r="B19" s="8">
        <v>16</v>
      </c>
      <c r="C19" s="5" t="s">
        <v>76</v>
      </c>
      <c r="D19" s="122" t="s">
        <v>148</v>
      </c>
      <c r="E19" s="13">
        <v>4126750000</v>
      </c>
      <c r="F19" s="14">
        <v>3991813311</v>
      </c>
      <c r="G19" s="5">
        <v>3488</v>
      </c>
      <c r="H19" s="76" t="s">
        <v>149</v>
      </c>
      <c r="I19" s="20" t="s">
        <v>150</v>
      </c>
      <c r="J19" s="6" t="s">
        <v>151</v>
      </c>
      <c r="K19" s="21" t="s">
        <v>152</v>
      </c>
      <c r="L19" s="139" t="s">
        <v>153</v>
      </c>
    </row>
    <row r="20" spans="2:12" ht="132.75" customHeight="1">
      <c r="B20" s="86">
        <v>17</v>
      </c>
      <c r="C20" s="92" t="s">
        <v>81</v>
      </c>
      <c r="D20" s="122" t="s">
        <v>154</v>
      </c>
      <c r="E20" s="13">
        <v>810000000</v>
      </c>
      <c r="F20" s="14">
        <v>783917044</v>
      </c>
      <c r="G20" s="5">
        <v>609</v>
      </c>
      <c r="H20" s="87"/>
      <c r="I20" s="89"/>
      <c r="J20" s="90"/>
      <c r="K20" s="91"/>
      <c r="L20" s="144"/>
    </row>
    <row r="21" spans="2:12" ht="126.75" customHeight="1">
      <c r="B21" s="8">
        <v>18</v>
      </c>
      <c r="C21" s="5" t="s">
        <v>83</v>
      </c>
      <c r="D21" s="122" t="s">
        <v>155</v>
      </c>
      <c r="E21" s="14">
        <v>4116000000</v>
      </c>
      <c r="F21" s="14">
        <v>4116000000</v>
      </c>
      <c r="G21" s="5">
        <v>27927</v>
      </c>
      <c r="H21" s="14">
        <v>4116000000</v>
      </c>
      <c r="I21" s="20">
        <v>1147</v>
      </c>
      <c r="J21" s="6">
        <v>1200</v>
      </c>
      <c r="K21" s="47">
        <v>4116000000</v>
      </c>
      <c r="L21" s="39" t="s">
        <v>156</v>
      </c>
    </row>
    <row r="22" spans="2:12" ht="162" customHeight="1">
      <c r="B22" s="8">
        <v>19</v>
      </c>
      <c r="C22" s="5" t="s">
        <v>87</v>
      </c>
      <c r="D22" s="122" t="s">
        <v>157</v>
      </c>
      <c r="E22" s="13">
        <v>19598337000</v>
      </c>
      <c r="F22" s="14">
        <v>19598337000</v>
      </c>
      <c r="G22" s="5">
        <v>77329</v>
      </c>
      <c r="H22" s="44" t="s">
        <v>158</v>
      </c>
      <c r="I22" s="20" t="s">
        <v>159</v>
      </c>
      <c r="J22" s="6" t="s">
        <v>160</v>
      </c>
      <c r="K22" s="14">
        <v>19598337000</v>
      </c>
      <c r="L22" s="41" t="s">
        <v>161</v>
      </c>
    </row>
    <row r="23" spans="2:12" ht="129.75" customHeight="1">
      <c r="B23" s="102">
        <v>20</v>
      </c>
      <c r="C23" s="103" t="s">
        <v>91</v>
      </c>
      <c r="D23" s="122" t="s">
        <v>162</v>
      </c>
      <c r="E23" s="13">
        <v>500000000</v>
      </c>
      <c r="F23" s="135">
        <v>492930075</v>
      </c>
      <c r="G23" s="136">
        <v>200</v>
      </c>
      <c r="H23" s="104" t="s">
        <v>163</v>
      </c>
      <c r="I23" s="137" t="s">
        <v>164</v>
      </c>
      <c r="J23" s="137" t="s">
        <v>165</v>
      </c>
      <c r="K23" s="138" t="s">
        <v>166</v>
      </c>
      <c r="L23" s="34" t="s">
        <v>167</v>
      </c>
    </row>
    <row r="24" spans="2:12" ht="23.25" customHeight="1">
      <c r="B24" s="11"/>
      <c r="C24" s="11"/>
      <c r="D24" s="11"/>
      <c r="E24" s="12">
        <f>SUM(E4:E23)</f>
        <v>100521521000</v>
      </c>
      <c r="F24" s="12">
        <f>SUM(F4:F23)</f>
        <v>82062147809</v>
      </c>
      <c r="G24" s="11">
        <f>SUM(G4:G23)</f>
        <v>288539</v>
      </c>
      <c r="H24" s="11">
        <f t="shared" ref="H24" si="0">SUM(H4:H23)</f>
        <v>79242672839</v>
      </c>
      <c r="I24" s="11"/>
      <c r="J24" s="11"/>
      <c r="K24" s="22"/>
      <c r="L24" s="11"/>
    </row>
  </sheetData>
  <mergeCells count="1">
    <mergeCell ref="B2:L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57311</dc:creator>
  <cp:keywords/>
  <dc:description/>
  <cp:lastModifiedBy/>
  <cp:revision/>
  <dcterms:created xsi:type="dcterms:W3CDTF">2026-03-25T16:15:17Z</dcterms:created>
  <dcterms:modified xsi:type="dcterms:W3CDTF">2026-04-01T18:35:42Z</dcterms:modified>
  <cp:category/>
  <cp:contentStatus/>
</cp:coreProperties>
</file>